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120" windowWidth="17505" windowHeight="17010" tabRatio="848"/>
  </bookViews>
  <sheets>
    <sheet name="PRED_IN GO DELA" sheetId="1" r:id="rId1"/>
    <sheet name="elektro_rekapitulacija" sheetId="2" r:id="rId2"/>
    <sheet name="Splošno" sheetId="3" r:id="rId3"/>
    <sheet name="Razsvetljava" sheetId="4" r:id="rId4"/>
    <sheet name="Varnostna razsv" sheetId="5" r:id="rId5"/>
    <sheet name="instalacijski mat." sheetId="6" r:id="rId6"/>
    <sheet name="stikalni bloki" sheetId="7" r:id="rId7"/>
    <sheet name="ETK" sheetId="13" r:id="rId8"/>
    <sheet name="demontaza" sheetId="14" r:id="rId9"/>
    <sheet name="dokumentacija" sheetId="15" r:id="rId10"/>
    <sheet name="strojne_rekapitulacija" sheetId="8" r:id="rId11"/>
    <sheet name="UVOD" sheetId="9" r:id="rId12"/>
    <sheet name="Plinski sterilizatorji" sheetId="10" r:id="rId13"/>
    <sheet name="SI_splošno" sheetId="11" r:id="rId14"/>
    <sheet name="Oprema-POHISTVO" sheetId="12" r:id="rId15"/>
  </sheets>
  <externalReferences>
    <externalReference r:id="rId16"/>
    <externalReference r:id="rId17"/>
  </externalReferences>
  <calcPr calcId="125725"/>
</workbook>
</file>

<file path=xl/calcChain.xml><?xml version="1.0" encoding="utf-8"?>
<calcChain xmlns="http://schemas.openxmlformats.org/spreadsheetml/2006/main">
  <c r="F85" i="6"/>
  <c r="F87"/>
  <c r="F27"/>
  <c r="F11"/>
  <c r="F21"/>
  <c r="F26" i="5"/>
  <c r="F30"/>
  <c r="F32"/>
  <c r="F17" i="6"/>
  <c r="B19" i="15"/>
  <c r="A19"/>
  <c r="F17"/>
  <c r="F15"/>
  <c r="F13"/>
  <c r="F11"/>
  <c r="F9"/>
  <c r="F7"/>
  <c r="B23" i="14"/>
  <c r="A23"/>
  <c r="F21"/>
  <c r="F19"/>
  <c r="F17"/>
  <c r="F15"/>
  <c r="F13"/>
  <c r="F11"/>
  <c r="F9"/>
  <c r="F7"/>
  <c r="B124" i="13"/>
  <c r="A124"/>
  <c r="B121"/>
  <c r="A121"/>
  <c r="F117"/>
  <c r="F115"/>
  <c r="F113"/>
  <c r="F110"/>
  <c r="F107"/>
  <c r="F106"/>
  <c r="F103"/>
  <c r="F101"/>
  <c r="F99"/>
  <c r="F97"/>
  <c r="F119" s="1"/>
  <c r="B86"/>
  <c r="A86"/>
  <c r="F82"/>
  <c r="F80"/>
  <c r="F77"/>
  <c r="F74"/>
  <c r="F72"/>
  <c r="F70"/>
  <c r="F68"/>
  <c r="F66"/>
  <c r="F64"/>
  <c r="F62"/>
  <c r="F60"/>
  <c r="F84" s="1"/>
  <c r="B49"/>
  <c r="A49"/>
  <c r="F45"/>
  <c r="F43"/>
  <c r="F40"/>
  <c r="F37"/>
  <c r="F34"/>
  <c r="F31"/>
  <c r="F29"/>
  <c r="F25"/>
  <c r="F22"/>
  <c r="F20"/>
  <c r="F19"/>
  <c r="F18"/>
  <c r="F17"/>
  <c r="F16"/>
  <c r="F13"/>
  <c r="F23" s="1"/>
  <c r="B36" i="7"/>
  <c r="A36"/>
  <c r="F32"/>
  <c r="F30"/>
  <c r="B30"/>
  <c r="A30"/>
  <c r="F19"/>
  <c r="B19"/>
  <c r="A19"/>
  <c r="B93" i="6"/>
  <c r="A93"/>
  <c r="F83"/>
  <c r="F81"/>
  <c r="F79"/>
  <c r="F76"/>
  <c r="F74"/>
  <c r="F72"/>
  <c r="F69"/>
  <c r="F68"/>
  <c r="F64"/>
  <c r="F63"/>
  <c r="F60"/>
  <c r="F56"/>
  <c r="F52"/>
  <c r="F48"/>
  <c r="F45"/>
  <c r="F44"/>
  <c r="F41"/>
  <c r="F40"/>
  <c r="F36"/>
  <c r="F33"/>
  <c r="F30"/>
  <c r="F25"/>
  <c r="F23"/>
  <c r="F22"/>
  <c r="F18"/>
  <c r="F14"/>
  <c r="F13"/>
  <c r="F12"/>
  <c r="B40" i="5"/>
  <c r="A40"/>
  <c r="B46" i="4"/>
  <c r="A46"/>
  <c r="F38"/>
  <c r="F36"/>
  <c r="F34"/>
  <c r="F30"/>
  <c r="F40" s="1"/>
  <c r="B22" i="2"/>
  <c r="A22"/>
  <c r="F20"/>
  <c r="B20"/>
  <c r="A20"/>
  <c r="B18"/>
  <c r="A18"/>
  <c r="F16"/>
  <c r="B16"/>
  <c r="A16"/>
  <c r="F14"/>
  <c r="B14"/>
  <c r="A14"/>
  <c r="F12"/>
  <c r="B12"/>
  <c r="A12"/>
  <c r="F10"/>
  <c r="B10"/>
  <c r="A10"/>
  <c r="F8"/>
  <c r="B8"/>
  <c r="A8"/>
  <c r="B6"/>
  <c r="A6"/>
  <c r="B4"/>
  <c r="A4"/>
  <c r="F556" i="1"/>
  <c r="D556"/>
  <c r="F554"/>
  <c r="F559" s="1"/>
  <c r="F71" s="1"/>
  <c r="F514"/>
  <c r="F70" s="1"/>
  <c r="F512"/>
  <c r="F510"/>
  <c r="F468"/>
  <c r="F69" s="1"/>
  <c r="F466"/>
  <c r="F421"/>
  <c r="F417"/>
  <c r="F411"/>
  <c r="F407"/>
  <c r="F403"/>
  <c r="F423" s="1"/>
  <c r="F68" s="1"/>
  <c r="F399"/>
  <c r="F349"/>
  <c r="F344"/>
  <c r="F352" s="1"/>
  <c r="F67" s="1"/>
  <c r="F298"/>
  <c r="F295"/>
  <c r="F294"/>
  <c r="F293"/>
  <c r="F292"/>
  <c r="F289"/>
  <c r="F288"/>
  <c r="F284"/>
  <c r="F282"/>
  <c r="F280"/>
  <c r="F218"/>
  <c r="F217"/>
  <c r="F214"/>
  <c r="F213"/>
  <c r="F211"/>
  <c r="F209"/>
  <c r="F221" s="1"/>
  <c r="F65" s="1"/>
  <c r="D209"/>
  <c r="F159"/>
  <c r="F157"/>
  <c r="F155"/>
  <c r="F153"/>
  <c r="F152"/>
  <c r="F150"/>
  <c r="F148"/>
  <c r="F146"/>
  <c r="F144"/>
  <c r="F142"/>
  <c r="F140"/>
  <c r="F138"/>
  <c r="F136"/>
  <c r="F133"/>
  <c r="F131"/>
  <c r="F129"/>
  <c r="F127"/>
  <c r="F49" i="10"/>
  <c r="F45"/>
  <c r="F42"/>
  <c r="F52" s="1"/>
  <c r="E9" i="8" s="1"/>
  <c r="F38" i="10"/>
  <c r="F29"/>
  <c r="F28"/>
  <c r="F27"/>
  <c r="F26"/>
  <c r="F25"/>
  <c r="F24"/>
  <c r="F23"/>
  <c r="F22"/>
  <c r="F21"/>
  <c r="F20"/>
  <c r="F19"/>
  <c r="F18"/>
  <c r="F17"/>
  <c r="F16"/>
  <c r="F15"/>
  <c r="F14"/>
  <c r="F13"/>
  <c r="F12"/>
  <c r="F11"/>
  <c r="F10"/>
  <c r="F18" i="11"/>
  <c r="F17"/>
  <c r="F16"/>
  <c r="F15"/>
  <c r="F14"/>
  <c r="F13"/>
  <c r="F12"/>
  <c r="F11"/>
  <c r="F10"/>
  <c r="F9"/>
  <c r="F8"/>
  <c r="F7"/>
  <c r="F6"/>
  <c r="F20" s="1"/>
  <c r="E11" i="8" s="1"/>
  <c r="F304" i="12"/>
  <c r="F48" i="1" s="1"/>
  <c r="F286" i="12"/>
  <c r="F261"/>
  <c r="F183"/>
  <c r="F175"/>
  <c r="F167"/>
  <c r="F49" i="13" l="1"/>
  <c r="F124" s="1"/>
  <c r="F23" i="14"/>
  <c r="F19" i="15"/>
  <c r="F121" i="13"/>
  <c r="F44" i="4"/>
  <c r="F46" s="1"/>
  <c r="F34" i="7"/>
  <c r="F36" s="1"/>
  <c r="F161" i="1"/>
  <c r="F58" s="1"/>
  <c r="F60" s="1"/>
  <c r="F44" s="1"/>
  <c r="F300"/>
  <c r="F66" s="1"/>
  <c r="F42" i="4"/>
  <c r="F86" i="13"/>
  <c r="F47"/>
  <c r="F32" i="10"/>
  <c r="E7" i="8" s="1"/>
  <c r="F38" i="5"/>
  <c r="F34"/>
  <c r="F36"/>
  <c r="F91" i="6"/>
  <c r="F93" s="1"/>
  <c r="F89"/>
  <c r="F73" i="1"/>
  <c r="F45" s="1"/>
  <c r="E14" i="8"/>
  <c r="F47" i="1" s="1"/>
  <c r="F40" i="5" l="1"/>
  <c r="F18" i="2" l="1"/>
  <c r="F22" s="1"/>
  <c r="F46" i="1" s="1"/>
  <c r="F50" s="1"/>
  <c r="F51" s="1"/>
  <c r="F52" s="1"/>
</calcChain>
</file>

<file path=xl/sharedStrings.xml><?xml version="1.0" encoding="utf-8"?>
<sst xmlns="http://schemas.openxmlformats.org/spreadsheetml/2006/main" count="1761" uniqueCount="998">
  <si>
    <t>POPIS IN OPISI OPREME</t>
  </si>
  <si>
    <t>POHIŠTVENA OPREMA  - PO NAROČILU IN SERIJSKA</t>
  </si>
  <si>
    <t>1.0</t>
  </si>
  <si>
    <t>PULTI</t>
  </si>
  <si>
    <t>3.0</t>
  </si>
  <si>
    <t>OMARICE STENSKE IN NIZI STENSKIH OMARIC</t>
  </si>
  <si>
    <t>6.0</t>
  </si>
  <si>
    <t>RAZNA POHIŠTVENA IN SPLOŠNA NESERIJSKA OPREMA</t>
  </si>
  <si>
    <t>7.0</t>
  </si>
  <si>
    <t>SEDEŽNO POHIŠTVO</t>
  </si>
  <si>
    <t>I.</t>
  </si>
  <si>
    <t>Splošno</t>
  </si>
  <si>
    <t>1.1</t>
  </si>
  <si>
    <t>Vsak element, ki je predmet tega javnega naročila (v nadaljevanju: oprema) mora biti izdelan tako, da je primeren za uporabo za predviden namen</t>
  </si>
  <si>
    <t xml:space="preserve">v okolju bolnišnice. </t>
  </si>
  <si>
    <t>1.2</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</si>
  <si>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</si>
  <si>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t>
  </si>
  <si>
    <t>razpisnimi tehničnimi specifikacijami določene lastnosti.</t>
  </si>
  <si>
    <t>1.3</t>
  </si>
  <si>
    <t>Oprema mora biti, glede na svoj namen, odporna na običajna bolnišnična čistila in razkužila.</t>
  </si>
  <si>
    <t>1.4</t>
  </si>
  <si>
    <t>Barve oziroma barvni odtenki opreme, ki ima površine obdelane z nanosi oziroma premazi snovi, morajo biti  v skladu z barvno študijo.</t>
  </si>
  <si>
    <t>1.5</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</si>
  <si>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</si>
  <si>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</si>
  <si>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1.6</t>
  </si>
  <si>
    <t xml:space="preserve">Dobavitelj je dolžan opremo dobaviti in razpakirati v stavbi, kjer bo montirana. Na svoje stroške mora počistiti vse prostore, kjer bo transportiral in nameščal </t>
  </si>
  <si>
    <t>opremo, ter odstraniti vso embalažo.</t>
  </si>
  <si>
    <t>1.7</t>
  </si>
  <si>
    <t xml:space="preserve">Izvajalec je dolžan opremo, ki jo je dobavil in vgradil njegov predhodnik, čuvati in ohranjati v nespremenjenem stanju. Kakršnokoli škodo,  ki bi jo povzročil  </t>
  </si>
  <si>
    <t>na že izvedenih gradbenih, obrtniških in instalacijskih delih ali na že vgrajeni opremi, bo dolžan na lastne stroške odpraviti.</t>
  </si>
  <si>
    <t>2.1</t>
  </si>
  <si>
    <t>Tehnične zahteve izražene v obliki - najmanj oz. največ ali v območju od najmanj do največ so za ponudnika zavezujoče.</t>
  </si>
  <si>
    <t>2.2</t>
  </si>
  <si>
    <t xml:space="preserve">V popisih navedeni tehnični podatki v zvezi z dimenzijo in težo opreme so zgolj informativni, vendar pa izražajo namen rabe opreme in s tem povezana </t>
  </si>
  <si>
    <t xml:space="preserve">pričakovanja uporabnika. Čeprav navedeni podatki za ponudnika niso zavezujoči, je ponudnik dolžan ponuditi opremo, ki v zvezi </t>
  </si>
  <si>
    <t xml:space="preserve">z dimenzijami v celoti izpolnjuje zahteve kot sledi: </t>
  </si>
  <si>
    <t xml:space="preserve">- oprema, namenjena neposredni rabi uporabnikov (bolnikov oziroma osebja), mora izpolnjevati vse ergonomske zahteve oz. mora biti tako dimenzijsko kot </t>
  </si>
  <si>
    <t>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</si>
  <si>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</si>
  <si>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dejanskim </t>
  </si>
  <si>
    <t xml:space="preserve">razmeram v prostoru (dimenzije, instalacijski priključki, tehnološka oprema vgrajena v pohištveno, mobilna oprema itd.) </t>
  </si>
  <si>
    <t>2.3</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</si>
  <si>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</si>
  <si>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</si>
  <si>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</si>
  <si>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</si>
  <si>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2.4</t>
  </si>
  <si>
    <t xml:space="preserve">Aparati in naprave: v tehničnih specifikacijah so navedene minimalne zahteve uporabnika. V kolikor ponujeno blago ne ustreza minimalnim tehničnim in </t>
  </si>
  <si>
    <t>ostalim zahtevam uporabnika, se ponudba izloči.</t>
  </si>
  <si>
    <t>2.5</t>
  </si>
  <si>
    <t>Dobavljeno blago mora biti novo, tehnično brezhibno in funkcionalno pripravljeno za uporabo. Zagotovljen mora biti servis.</t>
  </si>
  <si>
    <t>3.1</t>
  </si>
  <si>
    <t xml:space="preserve">Ponudniki so dolžni izdelati ponudbo skladno z zahtevami iz popisov opreme in z upoštevanjem načrtov vseh etaž s tlorisno dispozicijo opreme </t>
  </si>
  <si>
    <t xml:space="preserve">ter shem in detajlov opreme (oboje je priloga temu razpisu)   </t>
  </si>
  <si>
    <t>3.2</t>
  </si>
  <si>
    <t xml:space="preserve">Izbrani ponudnik bo dolžan izdelati in montirati opremo v celoti (tudi dimenzijsko) skladno z navedeno tehnično dokumentacijo. </t>
  </si>
  <si>
    <t>3.3</t>
  </si>
  <si>
    <t xml:space="preserve">V primeru ugotovitve neskladja načrtov z izvedbo prostorov bo izvajalec dolžan izdelati in montirati opremo tako, da bo v celoti zagotovljena </t>
  </si>
  <si>
    <t xml:space="preserve">prilagojenost opreme dejanskim razmeram v prostoru (dimenzije, instalacijski priključki, tehnološka oprema - vgrajena v pohištveno, mobilna oprema itd.). </t>
  </si>
  <si>
    <t>3.4</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</si>
  <si>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</si>
  <si>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</si>
  <si>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3.5</t>
  </si>
  <si>
    <t>Izbrani izvajalec je dolžan za zahtevnejše elemente opreme izdelati delavniške načrte.</t>
  </si>
  <si>
    <t>3.6</t>
  </si>
  <si>
    <t>Za vsako podskupino opreme  je izvajalec dolžan predhodno izdelati vzorčni izdelek, ki mora  izkazovati izpolnjevanje vseh zahtev iz pogodbenih popisov</t>
  </si>
  <si>
    <t xml:space="preserve"> in načrtov.  Po naročnikovi (investitor, uporabnik, nadzornik in  projektant) potrditvi le tega lahko prične z izdelavo in dobavo celotne predmetne </t>
  </si>
  <si>
    <t>podskupine opreme.</t>
  </si>
  <si>
    <t>II.</t>
  </si>
  <si>
    <t>Zahtevani vzorčni kosi opreme po naročilu:</t>
  </si>
  <si>
    <t>1.</t>
  </si>
  <si>
    <t>Tekoči meter vseh vrst pultov (iz nerjavne pločevine, HPL  plošče) s primerom pulta z vgrajenim koritom z armaturo.</t>
  </si>
  <si>
    <t>2.</t>
  </si>
  <si>
    <t xml:space="preserve">Po en (1) primer omare, viseče omarice, podstavne omarice, mize, police - lesene in iz nerjavne  pločevine, nasadila, ročaja, ključavnice, nosilca </t>
  </si>
  <si>
    <t>in konzole za police, podstavka in eventualne druge vzorce po zahtevi naročnika.</t>
  </si>
  <si>
    <t>III.</t>
  </si>
  <si>
    <t>Zahteve v zvezi s kvaliteto materialov:</t>
  </si>
  <si>
    <t>Vodoodporne iverne plošče, z nizko vsebnostjo formaldehidov, SIST EN 312</t>
  </si>
  <si>
    <t>Laminat (debeline manj kot 2 mm), robni trakovi - SIST EN 438-3</t>
  </si>
  <si>
    <t>3.</t>
  </si>
  <si>
    <t>Dekorativne laminatne plošče, stisnjene pod visokimi pritiski – HPL (high pressure laminates), debeline več kot 2 mm, SIST EN 438-4</t>
  </si>
  <si>
    <t>4.</t>
  </si>
  <si>
    <t>Oplemenitena iverna plošča (iverna plošča oplemenitena z melaminom) - SIST EN 14322</t>
  </si>
  <si>
    <t>5.</t>
  </si>
  <si>
    <t>Nerjavna jeklena pločevina -  št. jekla 14301, oznaka X5CrNi 18 -10 (SIST EN 10088)</t>
  </si>
  <si>
    <t>6.</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</si>
  <si>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</si>
  <si>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</si>
  <si>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</si>
  <si>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</si>
  <si>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</si>
  <si>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</si>
  <si>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</si>
  <si>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</si>
  <si>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</si>
  <si>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</si>
  <si>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</si>
  <si>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</si>
  <si>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</si>
  <si>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</si>
  <si>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</si>
  <si>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</si>
  <si>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</si>
  <si>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</si>
  <si>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</si>
  <si>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</si>
  <si>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</si>
  <si>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</si>
  <si>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</si>
  <si>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</si>
  <si>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</si>
  <si>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</si>
  <si>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</si>
  <si>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</si>
  <si>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</si>
  <si>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7.</t>
  </si>
  <si>
    <t>Vžigljivost oblazinjenega pohištva:</t>
  </si>
  <si>
    <t>SIST EN 1021-1:2006, SIST EN 1021-2:2006</t>
  </si>
  <si>
    <t>8.</t>
  </si>
  <si>
    <t>Stoli:</t>
  </si>
  <si>
    <t>SIST EN 1335-1, SIST EN 1335-2, SIST EN 1335-3,</t>
  </si>
  <si>
    <t>V.</t>
  </si>
  <si>
    <t>Zahteve v zvezi s certifikati in dokazili:</t>
  </si>
  <si>
    <t xml:space="preserve">Izbrani ponudnik bo dolžan predložiti dokazila o izpolnjevanju zahtev iz "Uredbe o zelenem javnem naročanju" (Ur. list RS št. 51/17, 64/19, 121/21), za katere je </t>
  </si>
  <si>
    <t>obvezno upoštevanje okoljskih vidikov (člen 4):</t>
  </si>
  <si>
    <t>točka 5:  elektronska pisarniška oprema</t>
  </si>
  <si>
    <t>točka 6: televizorji,</t>
  </si>
  <si>
    <t>točke 7:  hladilniki, zamrzovalniki in njihove kombinacije, pralni stroji, pomivalni stroji, sušilne stroje, sesalniki in klimatske naprave</t>
  </si>
  <si>
    <t>točka 8: pohištvo</t>
  </si>
  <si>
    <t>točka 17: električne sijalke in svetilke ter razsvetljava v notranjih prostorih</t>
  </si>
  <si>
    <t>Pri opremi, kjer so zahtevani certifikati, bo izbrani ponudnik dolžan predložiti ustrezne veljavne certifikate.</t>
  </si>
  <si>
    <t>VI.</t>
  </si>
  <si>
    <t>Dodatno</t>
  </si>
  <si>
    <t xml:space="preserve">Priložen mora biti originalen prospekt ponujenega elementa opreme z vsebovano kataloško številko - oznake na prospektu morajo jasno in nedvoumno </t>
  </si>
  <si>
    <t>določati posamezen tip artikla.</t>
  </si>
  <si>
    <t xml:space="preserve">Na naročnikovo / uporabnikovo zahtevo je potrebno dostaviti vzorčen primer proizvoda in dodatne opreme, ki so identični s ponujeno vsebino - dostava  </t>
  </si>
  <si>
    <t>na lokacijo uporabnika po pisnem pozivu.</t>
  </si>
  <si>
    <t xml:space="preserve">Izbrani izvajalec bo dolžan zagotoviti servis in originalne in nove rezervne dele v času garancijskega roka oz. za predvideno življenjsko dobo proizvoda </t>
  </si>
  <si>
    <t xml:space="preserve">(odvisno od naprave), </t>
  </si>
  <si>
    <t>Ob okvari naprave je po pozivu odzivni čas do 24 ur za življenjsko pomembne naprave, v kolikor ni v pogodbi drugače dogovorjeno</t>
  </si>
  <si>
    <t xml:space="preserve">Izbrani izvajalec  ponudnik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</si>
  <si>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</si>
  <si>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VII.</t>
  </si>
  <si>
    <t>Navodilo</t>
  </si>
  <si>
    <t>Ponudnik mora v stolpec E (proizvajalec, tip) navesti  proizvajalca in tip ponujene opreme</t>
  </si>
  <si>
    <t xml:space="preserve">Ponudnik mora navesti ceno za vsak zaključen sklop spodaj navedene opreme - celoten </t>
  </si>
  <si>
    <t xml:space="preserve">komplet, ki gre v skupen seštevek ponudbe in ločeno še cene posameznih elementov </t>
  </si>
  <si>
    <t>vsakega kompleta - v barvno označene celice</t>
  </si>
  <si>
    <t>št.opreme</t>
  </si>
  <si>
    <t>opis opreme</t>
  </si>
  <si>
    <t>kosi</t>
  </si>
  <si>
    <t>proizvajalec, tip, kataloška številka</t>
  </si>
  <si>
    <t>cena na enoto</t>
  </si>
  <si>
    <t>cena skupaj</t>
  </si>
  <si>
    <t>POHIŠTVENA OPREMA</t>
  </si>
  <si>
    <t xml:space="preserve">PULTI IZ LESENE VEZANE PLOŠČE s kompaktnimi HPL ploščami  </t>
  </si>
  <si>
    <t>PP</t>
  </si>
  <si>
    <t>pisalni in delovni pulti višine 90 cm</t>
  </si>
  <si>
    <t>Splošni opis:</t>
  </si>
  <si>
    <t>Nosilna konzolna podkonstrukcija:</t>
  </si>
  <si>
    <t>- L-nosilec dim. 540x612mm iz jeklenega C-profila 100x80mm,</t>
  </si>
  <si>
    <t xml:space="preserve">  debeline 5mm, porezan pod kotom  - po detajlu</t>
  </si>
  <si>
    <t>- vsi robovi nosilcev morajo biti gladki in zaobljeni,</t>
  </si>
  <si>
    <t xml:space="preserve">- nosilci so konzolno vpeti v mavčno-kartonske stene  - sidrani na višini 25 cm </t>
  </si>
  <si>
    <t>in 65 cm od tal</t>
  </si>
  <si>
    <t>- kot dodatna ojačitev so v mavčno-kartonski steni  predvidene horizontalne</t>
  </si>
  <si>
    <t xml:space="preserve">ojačitve v območju pulta, fiksirane v ojačano nosilno mavčno kartonsko </t>
  </si>
  <si>
    <t>- pozicije nosilcev: po shemi pulta</t>
  </si>
  <si>
    <t xml:space="preserve">- kjer se pult konča ob steni ali pa je v niši, je na prečno steno pult pritrjen še </t>
  </si>
  <si>
    <t>s kotnikom 50x50mm, dolžine L=55cm</t>
  </si>
  <si>
    <t xml:space="preserve">* OPOMBA: </t>
  </si>
  <si>
    <t xml:space="preserve">- vse dimenzije kovinskih podkonstrukcij in nosilcev so okvirne, </t>
  </si>
  <si>
    <t>- izvajalec mora pred izvedbo izdelati statični izračun,</t>
  </si>
  <si>
    <t>- po končani izvedbi mora izvajalec predložiti dokazilo o nosilnosti elementov</t>
  </si>
  <si>
    <t>Delovna površina:</t>
  </si>
  <si>
    <t xml:space="preserve">- na kovinsko podkonstrukcijo so pritrjene (privijačene) lesene vezane plošče debeline 20 mm </t>
  </si>
  <si>
    <t xml:space="preserve">na katere je pritrjenna kompakna HPL plošča  debeline 10 mm, ki so </t>
  </si>
  <si>
    <t>površinsko obdelane  po postforming tehnologiji,</t>
  </si>
  <si>
    <t>- sprednji rob plošče je zaobljen- po detajlu</t>
  </si>
  <si>
    <t xml:space="preserve">ZAHTEVA: HPL z visoko stopnjo zaščite proti obrabi, vlagi in udarcem, </t>
  </si>
  <si>
    <t>odporen na čistila in razkužila</t>
  </si>
  <si>
    <t>Opis pulta:</t>
  </si>
  <si>
    <t>- dolžine pultov so različne – prilagojene so prostoru  – po shemah pultov</t>
  </si>
  <si>
    <t>- višina pulta je 90 , globina 90cm</t>
  </si>
  <si>
    <t>- vse spodnje strani gladko obdelane</t>
  </si>
  <si>
    <t>- predvidi se izvrtina + rozeta za prehod kablov za priklop računalniške opreme</t>
  </si>
  <si>
    <t>- lokacija se določi na licu mesta po dogovoru z uporabnikom</t>
  </si>
  <si>
    <t>Barve:</t>
  </si>
  <si>
    <t>- barve prilagojene barvni študiji in po potrditvi odgovornega projektanta</t>
  </si>
  <si>
    <t>PP1</t>
  </si>
  <si>
    <r>
      <t>delovni pult -pisalni, obdelava HPL, obešen na steno</t>
    </r>
    <r>
      <rPr>
        <sz val="8"/>
        <rFont val="Arial"/>
        <family val="2"/>
        <charset val="238"/>
      </rPr>
      <t>, dim:390x280x90/90cm</t>
    </r>
  </si>
  <si>
    <t>Prostor: K-ST.01</t>
  </si>
  <si>
    <t>DODATEN OPIS:</t>
  </si>
  <si>
    <t>- delovni pult L oblike</t>
  </si>
  <si>
    <t>- 5x L-nosilec dim: 540x612mm</t>
  </si>
  <si>
    <t>- pod pultom obešena omarica 2 nosilca za računalnik</t>
  </si>
  <si>
    <t>(glej shemo in detajle opreme)</t>
  </si>
  <si>
    <t>PP2</t>
  </si>
  <si>
    <r>
      <t>delovni pult -pisalni, obdelava HPL, obešen na steno</t>
    </r>
    <r>
      <rPr>
        <sz val="8"/>
        <rFont val="Arial"/>
        <family val="2"/>
        <charset val="238"/>
      </rPr>
      <t>, dim:150x90x90cm</t>
    </r>
  </si>
  <si>
    <t>Prostor: K-ST.02</t>
  </si>
  <si>
    <t>- 2x L-nosilec dim: 540x612mm</t>
  </si>
  <si>
    <t>- pod pultom obešena omarica s tremi predali, šiine 45cm,višine 47cm</t>
  </si>
  <si>
    <t>- predvidi se izvrtina za priklop računalniške opreme, lokacija izvrtine po dogovoru na licu mesta</t>
  </si>
  <si>
    <t>DV</t>
  </si>
  <si>
    <t>Pult za dvižno mizo, dim. 270 x 90 cm</t>
  </si>
  <si>
    <t xml:space="preserve">- pult / delovna plošča dim.135x90x3cm </t>
  </si>
  <si>
    <t>- nastavljivo dvižno podnožje (kot npr. Ergoles Conference ali enakovredno), z elektromotorji</t>
  </si>
  <si>
    <t>- pogon z dvema motorjema</t>
  </si>
  <si>
    <t>- nosilnost 120 kg</t>
  </si>
  <si>
    <t>- podnožje prašno barvano belo</t>
  </si>
  <si>
    <t>OMARICE STENSKE</t>
  </si>
  <si>
    <t>Splošen opis</t>
  </si>
  <si>
    <r>
      <t>Korpus omare</t>
    </r>
    <r>
      <rPr>
        <sz val="8"/>
        <rFont val="Arial"/>
        <family val="2"/>
        <charset val="238"/>
      </rPr>
      <t xml:space="preserve"> (stranice, strop, dno)</t>
    </r>
  </si>
  <si>
    <r>
      <t xml:space="preserve">- </t>
    </r>
    <r>
      <rPr>
        <sz val="8"/>
        <rFont val="Arial"/>
        <family val="2"/>
        <charset val="238"/>
      </rPr>
      <t>izdelan iz oplemenitene iverne plošče debelne 19mm,</t>
    </r>
  </si>
  <si>
    <t>- vsi robovi zaščiteni, spredaj s PP nalimkom  2mm, ostali s PP nalimkom 0,5mm</t>
  </si>
  <si>
    <t>Police:</t>
  </si>
  <si>
    <r>
      <t xml:space="preserve">- </t>
    </r>
    <r>
      <rPr>
        <sz val="8"/>
        <rFont val="Arial"/>
        <family val="2"/>
        <charset val="238"/>
      </rPr>
      <t>izdelane iz oplemenitene iverne plošče debeline 25mm, obdelava enako kot korpus,</t>
    </r>
  </si>
  <si>
    <t>- vsi nosilci polic kovinski,</t>
  </si>
  <si>
    <t>- možnost prestavljanja polic po višini</t>
  </si>
  <si>
    <t>Hrbtišča omar</t>
  </si>
  <si>
    <t>- izdelano iz oplemenitene iverne plošče debeline 8mm,</t>
  </si>
  <si>
    <t>- vstavljeno je v utore, kar omogoča enostavno odstranitev in dostop  do instalacij,</t>
  </si>
  <si>
    <t>- omare, vijačene na stene, morajo imeti na mestih sidranja ojačeno hrbtišče poceli</t>
  </si>
  <si>
    <t xml:space="preserve">širini omare (na višini sidranja) s ploščatim profilom iz nerjavnega jekla dim:40/2 mm, </t>
  </si>
  <si>
    <t>- hrbtišča omar, ki so predvidene za vgradnjo opreme vezane na inštalacije</t>
  </si>
  <si>
    <t xml:space="preserve"> (korito  hladilnik  itd.), morajo biti temu prilagojena.</t>
  </si>
  <si>
    <t xml:space="preserve">Odprtine za preboj instalacij v hrbtišču morajo biti izvedene natančno ter biti </t>
  </si>
  <si>
    <t xml:space="preserve">zatesnjene (rozete). V primeru, da je do instalacij potreben servisni dostop, </t>
  </si>
  <si>
    <t>je potrebno izvesti revizijsko odprtino s demontažnim pokrovom.</t>
  </si>
  <si>
    <t>Okovje</t>
  </si>
  <si>
    <t>- vse omare pritrjene na steno, so opremljene z okovjem, ki omogoča globinsko</t>
  </si>
  <si>
    <t>in višinsko regulacijo skozi notranjost omare (zakrito s plastičnimi čepi).</t>
  </si>
  <si>
    <t xml:space="preserve">- okovje je montirano na bočno stranico korpusa na hrbtni strani, zahtevana </t>
  </si>
  <si>
    <r>
      <t xml:space="preserve">nosilnost je najmanj 130kg </t>
    </r>
    <r>
      <rPr>
        <sz val="8"/>
        <rFont val="Arial"/>
        <family val="2"/>
        <charset val="238"/>
      </rPr>
      <t>(kvalitetni razred kot npr. Grass  ali enakovredno)</t>
    </r>
    <r>
      <rPr>
        <sz val="8"/>
        <rFont val="Arial"/>
        <family val="2"/>
      </rPr>
      <t>,</t>
    </r>
  </si>
  <si>
    <t xml:space="preserve">- vse visoke omare obešene na steno so dodatno podrte s kotnim profilom </t>
  </si>
  <si>
    <t>30x30mm na višini 25 cm od tal, ki je vijačen v steno</t>
  </si>
  <si>
    <r>
      <t>Vratna krila</t>
    </r>
    <r>
      <rPr>
        <b/>
        <sz val="8"/>
        <rFont val="Arial"/>
        <family val="2"/>
        <charset val="238"/>
      </rPr>
      <t xml:space="preserve"> omar</t>
    </r>
  </si>
  <si>
    <t>- izdelana iz oplemenitene iverne plošče debeline 19 mm, s finalno obdelavo HPL</t>
  </si>
  <si>
    <t>- omogočeno mora biti mokro čiščenje  in razkuževanje,</t>
  </si>
  <si>
    <t>- če so vratna krila steklena, so izdelana iz prosojnega kaljenega stekla deb, 5mm</t>
  </si>
  <si>
    <r>
      <t>Odmične spone vrat</t>
    </r>
    <r>
      <rPr>
        <sz val="11"/>
        <rFont val="Calibri"/>
        <family val="2"/>
        <charset val="238"/>
        <scheme val="minor"/>
      </rPr>
      <t xml:space="preserve"> (''panti'')</t>
    </r>
  </si>
  <si>
    <t>- morajo omogočati odpiranje 135° in morajo biti primerne za veliko frekvenco</t>
  </si>
  <si>
    <t xml:space="preserve"> uporabev javnih objektih,</t>
  </si>
  <si>
    <t xml:space="preserve">- zahtevana je fina višinska in globinska regulacija vrat (kvalitetni razred kot  </t>
  </si>
  <si>
    <t>npr.kot npr. Grass MB ali enakovredno)</t>
  </si>
  <si>
    <t>Ročaji</t>
  </si>
  <si>
    <t xml:space="preserve">- ročaji so iz nerjavnih jeklenih profilov ali iz eloksiranih ALU profilov, </t>
  </si>
  <si>
    <t>velikost in oblika po izbiri arhitekta</t>
  </si>
  <si>
    <t>Predali</t>
  </si>
  <si>
    <t>- lica predalov enako kot pri omari</t>
  </si>
  <si>
    <r>
      <t>Ogrodje predalov</t>
    </r>
    <r>
      <rPr>
        <sz val="8"/>
        <rFont val="Arial"/>
        <family val="2"/>
        <charset val="238"/>
      </rPr>
      <t xml:space="preserve"> </t>
    </r>
  </si>
  <si>
    <t>- kovinska dvojna stena,</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</si>
  <si>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</si>
  <si>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</si>
  <si>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</si>
  <si>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</si>
  <si>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</si>
  <si>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t>
  </si>
  <si>
    <t>(kvalitetni razred kot npr.Grass Nova Pro Classic ali enakovredno)</t>
  </si>
  <si>
    <t>- skupna višina kovinske stranice predala z licem višine 15 cm je min.12 cm</t>
  </si>
  <si>
    <t>Ročaji:</t>
  </si>
  <si>
    <t>- enako kot pri omaricah</t>
  </si>
  <si>
    <t>Ključavnice</t>
  </si>
  <si>
    <t>-vse omare morajo imeti možnost zaklepanja</t>
  </si>
  <si>
    <t>OPOMBA:</t>
  </si>
  <si>
    <t>- pred izvedbo omar preveriti smer odpiranja omar z enokrilnimi vrati</t>
  </si>
  <si>
    <t>Zapora do stropa</t>
  </si>
  <si>
    <t>- korpusi omar imajo od zgornjega roba do obešenega stropa zaporo višine 10cm,</t>
  </si>
  <si>
    <t>izvedeno enako kot korpus omare,</t>
  </si>
  <si>
    <t xml:space="preserve">- zapora izpolnjuje stroge sanitarne pogoje v prostoru, prostor do stropa mora </t>
  </si>
  <si>
    <t>zapirati tako iz čelne kot bočne strani omare.</t>
  </si>
  <si>
    <t>VO</t>
  </si>
  <si>
    <r>
      <t xml:space="preserve">STENSKE OMARICE (NIZ) / </t>
    </r>
    <r>
      <rPr>
        <sz val="8"/>
        <rFont val="Arial"/>
        <family val="2"/>
        <charset val="238"/>
      </rPr>
      <t xml:space="preserve">globina = 40 cm, obdelava = laminat, vrata=HPL
</t>
    </r>
  </si>
  <si>
    <t>VO2</t>
  </si>
  <si>
    <r>
      <rPr>
        <b/>
        <sz val="8"/>
        <rFont val="Arial"/>
        <family val="2"/>
        <charset val="238"/>
      </rPr>
      <t>niz visečih omaric, dim: 170x40x110 cm</t>
    </r>
    <r>
      <rPr>
        <sz val="8"/>
        <rFont val="Arial"/>
        <family val="2"/>
        <charset val="238"/>
      </rPr>
      <t>, s polnimi vrati s ključavnico in odprtimi  policami, pritrjene na steno, spodnji rob 150 cm od tal</t>
    </r>
  </si>
  <si>
    <t>- stenske, viseče omarice deljene po višini,v vsakem delu 1xprestavljiva polica</t>
  </si>
  <si>
    <t>- med spodnjim in zgornjim delom fiksna polica</t>
  </si>
  <si>
    <t>- 1x omarica- 2x enojna vrata-levo odpiranje dim. 40x40x110cm</t>
  </si>
  <si>
    <t>- 1x omarica- 2x enojna vrata-desno odpiranje dim. 40x40x110cm</t>
  </si>
  <si>
    <t>- 1x omarica- spodaj odprte police, zgoraj dvojna vrata dim. 90x40x110cm</t>
  </si>
  <si>
    <t xml:space="preserve">- zapora do stropa </t>
  </si>
  <si>
    <t>- zmožnost postavitve tiskalnika</t>
  </si>
  <si>
    <t>Splošen opis:</t>
  </si>
  <si>
    <t>- stoli morajo ustrezajo standardom  SIST EN 1335-1:01, SIST EN 1335-2:10,</t>
  </si>
  <si>
    <t>SIST EN 1335-3:10,</t>
  </si>
  <si>
    <t>- vse površine morajo biti izvedene v kvaliteti, ki omogoča pogosto mokro čiščenje in</t>
  </si>
  <si>
    <t>in uporabo dezinfekcijskih sredstev, enako velja za zaščitne lake pri lesenih stolih;</t>
  </si>
  <si>
    <t>prevleke tapeciranih sedežev morajo biti izdelane iz materialov v kvaliteti, ki zagotavlja</t>
  </si>
  <si>
    <t>ognjevarnost, vodoodpornost, odpornost na urin in umazanijo, biti morajo antibakterijski</t>
  </si>
  <si>
    <t>in antiglivični</t>
  </si>
  <si>
    <t>- kolesa morajo biti prilagojena trdemu tlaku in ne smejo puščati sledi, kolesa morajo</t>
  </si>
  <si>
    <t>biti dvojna,</t>
  </si>
  <si>
    <t>- izbor barvnih tonov po barvni študiji oz. navodilih arhitekta</t>
  </si>
  <si>
    <t xml:space="preserve">Certifikati o skladnosti s standardi za stole in material za tapeciranje </t>
  </si>
  <si>
    <t>S1</t>
  </si>
  <si>
    <t>stol vrtiljak, z naslonom za hrbet, z regulacijo višine</t>
  </si>
  <si>
    <t>OPIS:</t>
  </si>
  <si>
    <t xml:space="preserve">- sestavljen iz centralne noge z zvezdastim podnožjem s kolesi (5 koles), </t>
  </si>
  <si>
    <t xml:space="preserve"> - sedež s hrbtiščem </t>
  </si>
  <si>
    <t>- sedišče in hrbtni naslon ergonomsko oblikovana</t>
  </si>
  <si>
    <t>- sedišče in hrbtni naslon iz lite pene z zaobljenim sprednjim robom odporen na razkužila</t>
  </si>
  <si>
    <t xml:space="preserve">- višinsko nastavljiv hrbtni naslon </t>
  </si>
  <si>
    <t>- podaljševanje sedišča</t>
  </si>
  <si>
    <t>- poliamidno petkrako podnožje ojačano s steklenimi vlakni, na gumiranih kolesih</t>
  </si>
  <si>
    <t>- mehanizem dvižni</t>
  </si>
  <si>
    <t xml:space="preserve">- sinhron mehanizem z gugalno funkcijo z možnostjo blokade v petih pozicijah </t>
  </si>
  <si>
    <t xml:space="preserve">- samodejna nastavitev napetosti hrbtnega naslona glede na uporabnikovo težo   </t>
  </si>
  <si>
    <t>- višinsko nastavljiva ročna opirala Ginger</t>
  </si>
  <si>
    <t>- skladnost s standardi za mehanizem za intenzivno uporaba 24/7</t>
  </si>
  <si>
    <t xml:space="preserve"> - opora za noge</t>
  </si>
  <si>
    <t>zap.št.</t>
  </si>
  <si>
    <t>podroben opis postavke za dobavo in montažo</t>
  </si>
  <si>
    <t>enota</t>
  </si>
  <si>
    <t>količina</t>
  </si>
  <si>
    <t>cena enote</t>
  </si>
  <si>
    <t>skupna cena</t>
  </si>
  <si>
    <t>4.5.3</t>
  </si>
  <si>
    <t>SPLOŠNI STROŠKI</t>
  </si>
  <si>
    <t>Sprotno beleženje sprememb izvedenih del (v tlorise in sheme) glede na PZI v en fizični (papirni) izvod PZI dokumentacije za potrebe izdelave PID dokumentacije, s pisnim potrjevanjem nadzornega organa.</t>
  </si>
  <si>
    <t>kpl</t>
  </si>
  <si>
    <t>PID dokumentacija - projekti izvedenih del -  v šestih (6)  papirnatih izvodih in dveh (2) izvodih v elektronski obliki na CD (word, excel, autocad - odprta verzija).</t>
  </si>
  <si>
    <t>NOV dokumentacija - navodila za obratovanje in vzdrževanje - v šestih (6) papirnatih izvodih in dveh (2) izvodih v elektronski obliki na CD (format pdf).</t>
  </si>
  <si>
    <t>Meritve in nastavitve distribucijskih elementov na področju predelave ter meritve mikroklime z izdelavo zapisnikov.</t>
  </si>
  <si>
    <t>Izvedba meritev obstoječega prezračevalnega sistema na področju centralne sterilizacije pred začetkom rušitev in predelave z izdelavo zapisnika. Meri se pretoke na posameznih distribucijskih elementih (anemostati, rešetke, ventili) in podtlake/nadtlake med posameznimi prostori. Skupna površina centralne sterilizacije cca. 400m2</t>
  </si>
  <si>
    <t>Transportni in ostali manipulativni stroški</t>
  </si>
  <si>
    <t>Skupaj EUR</t>
  </si>
  <si>
    <t>4.5.1</t>
  </si>
  <si>
    <t>4.5.2</t>
  </si>
  <si>
    <t>PREDELAVA PREZRAČEVANJA</t>
  </si>
  <si>
    <t>Stropni okrogli vrtinčni difuzor s fiksnimi koncentričnimi lamelami, za višine prostorov 2,3 do 4,0m, dimenzije fi 300mm, izdelan iz jeklene pločevine, barvan v standardni beli barvi RAL9010, s centralno vijačno pritrditvijo, skupaj s priključno komoro z vodoravnim priključkom dimenzije fi 160mm, z ročno nastavitvijo pretoka preko kabelskega mehanizma, vključno z obešalnim in montažnim materialom.</t>
  </si>
  <si>
    <t>ustreza: Klimaoprema DFW-R-2 + PBR-2</t>
  </si>
  <si>
    <t>Prezračevalna rešetka iz rahlo nagnjenih aluminijastih profilov za večjo mehansko trdnost, z vodoravnimi ročno nastavljivimi aerodinamičnimi lamelami, skupaj z regulacijsko žaluzijo za nastavitev pretoka. Dimenzija rešetke 325x125mm z efektivno površino 0,021m2.</t>
  </si>
  <si>
    <t xml:space="preserve">ustreza: Klimaoprema OAH-1-L-325x125 + regulacijska žaluzija </t>
  </si>
  <si>
    <t xml:space="preserve">Povezovalni kanal iz jeklene pocinkane pločevine, nazivne velikosti in debeline po SIST EN 1505 oziroma po DIN 24190 in 24191, stopnje 10 (± 1000 Pa), za priključitev rešetke na obstoječi prezračevalni kanal, skupaj s potrebnim izrezom in izvedbo priklopa, za dimenzijo rešetke 325x125mm, dolžina posameznega priklopa cca.0,5m. </t>
  </si>
  <si>
    <t>Popolnoma gibljiva toplotno in zvočno izolirana cev , izdelana iz večslojne laminirane folije iz aluminija in poliestra, ojačana z jekleno vzmetno spiralo, prekrita z ovito izolacijo iz steklene volne debeline 25 mm, z zunanje strani zaščitene z aluminijevo folijo, predvidena za temperaturno območje –30 do +140°C, nadtlak 2500 Pa in podtlak 200 Pa, vključno z vezicami in samolepilnim tesnilnim trakom, nazivne velikosti 160mm, vključno z izdelavo priključka na obstoječem kanalu iz pocinkane jeklene pločevine.</t>
  </si>
  <si>
    <t>ustreza: Sonodec fi160mm</t>
  </si>
  <si>
    <t>m</t>
  </si>
  <si>
    <t>DEMONTAŽE</t>
  </si>
  <si>
    <t>Demontaža obstoječega razvoda sanitarne vode sestoječa iz:</t>
  </si>
  <si>
    <t xml:space="preserve">- zapiranje in praznjenje dela razvoda sanitarne vode v sodelovanju s tehničnimi službami UKC. </t>
  </si>
  <si>
    <t>- demontaža priključka vode z armaturo na steni in razvoda DN15 do pretočnega mesta razvoda (odstranitev nastalega mrtvega rokava razvoda) z začepitvijo na mestu odstranjenega odcepa na pretočnem razvodu; ocenjena dolžina odstranjenega razvoda 20m.</t>
  </si>
  <si>
    <t>- odvoz demontiranega materiala na stalno deponijo izvajalca s plačanimi dajatvami.</t>
  </si>
  <si>
    <t>- ponovno polnjenje razvoda sanitarne vode v sodelovanju s tehničnimi službami</t>
  </si>
  <si>
    <t>- pomožna gradbena dela (dletenje instalacije iz stene v dolžini 2,5m)</t>
  </si>
  <si>
    <t>Demontaža obstoječega odtoka sestoječa iz:</t>
  </si>
  <si>
    <t>- demontaža stenskega odtoka fi 50mm na steni z blindiranjem na višini tal; ocenjena dolžina razvoda 1m.</t>
  </si>
  <si>
    <t>- pomožna gradbena dela (dletenje instalacije iz stene v dolžini 1,0m)</t>
  </si>
  <si>
    <t>Demontaža obstoječega priključka komprimiranega zraka DN15 sestoječa iz:</t>
  </si>
  <si>
    <t xml:space="preserve">- zapiranje in praznjenje dela razvoda komprimiranega zraka v sodelovanju s tehničnimi službami UKC. </t>
  </si>
  <si>
    <t>- demontaža priključka komprimiranega zraka z armaturo na steni in razvoda do pretočnega mesta razvoda (odstranitev nastalega mrtvega rokava razvoda) z začepitvijo/blindiranjem  na mestu odstranjenega odcepa na pretočnem razvodu; ocenjena dolžina odstranjenega razvoda 20m.</t>
  </si>
  <si>
    <t>Demontaža razvoda prezračevanja, vključno z distribucijskimi elementi z odvozom na stalno deponijo izvajalca s plačanimi dajatvami.</t>
  </si>
  <si>
    <t>Ocenjen material demontaže:</t>
  </si>
  <si>
    <t>- anemostati, rešetke, prezr.ventili 10 kos</t>
  </si>
  <si>
    <t>- kanalski razvod s pripadajočo opremo, kanali do dimenzije 400x400mm skupne dolžine 15m</t>
  </si>
  <si>
    <t>Zrakotesno blindiranje odcepov odstranjenih anemostatov, prezračevalnih ventilov in priključkov odstranjenih slepih kanalskih razvodov.</t>
  </si>
  <si>
    <t>m2</t>
  </si>
  <si>
    <t>4.5</t>
  </si>
  <si>
    <t>POPIS MATERIALA IN DEL</t>
  </si>
  <si>
    <t>4.5.0</t>
  </si>
  <si>
    <t>SPLOŠNI OPIS</t>
  </si>
  <si>
    <t>SPLOŠNE OPOMBE, KI JIH MORA PONUDNIK UPOŠTEVATI V CENI/ENOTO POSAMEZNE POSTAVKE OB IZDELAVI PONUDBE TER KASNEJE IZBRANI IZVAJALEC V FAZI IZVAJANJA DEL</t>
  </si>
  <si>
    <t>Izvajalec je dolžan imeti znanja, ki so predpisana z velajvno zakonodajo, iz česar izhaja, da je strokovno usposobljena oseba za posamezno vrsto inštalacije in pozna vse potrebne standardne detajle</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</si>
  <si>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</si>
  <si>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</si>
  <si>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nadzornik in uporabnik. Zahteva za izdelavo vzorcev je navedena v posameznem sklopu del ali posamezni postavki!</t>
  </si>
  <si>
    <t>Vsi stroški, vezani na  pridobivanje certifikatov, atestiranje, preiskave in/ali meritve  v celoti bremenijo izvajalca.</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</si>
  <si>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</si>
  <si>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</si>
  <si>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Izvajalec je dolžan opozoriti projektanta na morebitna neskladja in vidne napake v projektni dokumentaciji.</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</si>
  <si>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</si>
  <si>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</si>
  <si>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</si>
  <si>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</si>
  <si>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</si>
  <si>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</si>
  <si>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Za vso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</si>
  <si>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Vsi stroški električne energije, vode, plinov in ostalih energentov v času izvajanja projekta do primopredaje so strošek izvajalca.</t>
  </si>
  <si>
    <t>Izvajalec mora pri izvedbi:</t>
  </si>
  <si>
    <t>- upoštevati pogoje SPOBO (služba za preprečevanje, širjenje in obvladovanje okužb),</t>
  </si>
  <si>
    <t>- upoštevati pogoje iz varstva pri delu skladno z veljavno zakonodajo in navodili pooblaščene osebe službe za varnost in zdravje pri delu,</t>
  </si>
  <si>
    <t>- predvideti požarno stražo pri delih, kjer se uporablja odprt ogenj oziroma druga nevarna dela,</t>
  </si>
  <si>
    <t>V kolikor pri posamezni postavki ni navedeno, mora enotna cena vsebovati tudi :</t>
  </si>
  <si>
    <t>- vsa potrebna pripravljalna dela,</t>
  </si>
  <si>
    <t>- vso potrebno delo,</t>
  </si>
  <si>
    <t>- vse potrebne izračune,</t>
  </si>
  <si>
    <t>- vse potrebne transporte (notranje in zunanje),</t>
  </si>
  <si>
    <t>- vsa potrebna pomožna sredstva,</t>
  </si>
  <si>
    <t>- vsa potrebna sredstva za vgrajevanje na objektu kot so lestve, delovni odri in podobno (razen če je kje ločeno definirano),</t>
  </si>
  <si>
    <t>- usklajevanje z osnovnim načrtom in posvetovanje s projektanti, nadzorniki, investitorjem, naročnikom, uporabnikom, itd…,</t>
  </si>
  <si>
    <t>- terminsko usklajevanje del z ostalimi izvajalci na objektu, ter uporabnikom,</t>
  </si>
  <si>
    <t>- vse stroške, ki bodo nastali, zaradi prilagajanja izvajalca GOI del ponudniku medicinske opreme iz drugega razpisa za isti objekt (terminsko usklajevanje, mikrolokacije priključkov, itd…),</t>
  </si>
  <si>
    <t>- čiščenje prostorov po končanih delih in odvoz odpadnega materiala na stalno mestno deponijo ter sprotno vsakodnevno čiščenje gradbišča,</t>
  </si>
  <si>
    <t>- plačilo komunalnega prispevka za stalno mestno deponijo odpadnega materiala,</t>
  </si>
  <si>
    <t>-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</si>
  <si>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</si>
  <si>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</si>
  <si>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</si>
  <si>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</si>
  <si>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</si>
  <si>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</si>
  <si>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</si>
  <si>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</si>
  <si>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delavniških risb za izvedbo instalacijskih sistemov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</si>
  <si>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</si>
  <si>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</si>
  <si>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</si>
  <si>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</si>
  <si>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</si>
  <si>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</si>
  <si>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</si>
  <si>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 stroške zavarovanja opreme in elementov pred onesnaženjem in poškodbami,</t>
  </si>
  <si>
    <t>V  posamezni ceni na enoto je potrebno upoštevati tudi  postavke za meritve in analize, ki jih mora izvajalec izvesti za funkcionalno delovanje prostorov:</t>
  </si>
  <si>
    <t>- meritve za dobro izvedbo del (tlačni preizkusi, preizkusi materialov, itd…),</t>
  </si>
  <si>
    <t>-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</si>
  <si>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</si>
  <si>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</si>
  <si>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</si>
  <si>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</si>
  <si>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 meritve iz protokola poizkusnega obratovanja (PQ);</t>
  </si>
  <si>
    <t>- vse meritve, ki dokazujejo, da so bila dela izvedena skladno s projektom, standardi, pravilniki, itd…</t>
  </si>
  <si>
    <t>Izvajalec mora ob koncu gradnje predati:</t>
  </si>
  <si>
    <t>- podpisano dokazilo o zanesljivosti objekta s strani OVD in OVP,</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</si>
  <si>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</si>
  <si>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</si>
  <si>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del PID,</t>
  </si>
  <si>
    <t xml:space="preserve">- navodila za obratovanje, vzdrževanje in uporabo (NOV), </t>
  </si>
  <si>
    <t>- v primeru akreditacije – dovoljenje akreditatorja.</t>
  </si>
  <si>
    <t>OPOMBE:</t>
  </si>
  <si>
    <t xml:space="preserve"> -vse cene so brez upoštevanja DDV!</t>
  </si>
  <si>
    <t xml:space="preserve"> -pri izdelavi ponudbe in izvedbi so merodajni načrti in opisi iz projekta, kar je obvezno upoštevati!</t>
  </si>
  <si>
    <t xml:space="preserve"> -pri vseh delih je potrebno upoštevati vsa potrebna dela in material, manipulacije, tekočega vzdrževanja do predaje naročniku,  za izvedbo posamezne postavke v celoti!</t>
  </si>
  <si>
    <t>- ponujena oprema mora biti v skladu z razpisnimi pogoji!</t>
  </si>
  <si>
    <t>REKAPITULACIJA</t>
  </si>
  <si>
    <t>POPIS MATERIALA IN DEL - NAČRT STROJNIŠTVA</t>
  </si>
  <si>
    <t>NAČRT STROJNIŠTVA</t>
  </si>
  <si>
    <t>* Za pozicije v popisu se šteje dobava in montaža.</t>
  </si>
  <si>
    <t>* Gradbena dela niso upoštevana v popisih del.</t>
  </si>
  <si>
    <t>* DDV ni vračunan v ceno.</t>
  </si>
  <si>
    <t>PROJEKT:</t>
  </si>
  <si>
    <r>
      <rPr>
        <b/>
        <sz val="20"/>
        <rFont val="Roboto Condensed"/>
      </rPr>
      <t>UKC</t>
    </r>
    <r>
      <rPr>
        <b/>
        <sz val="16"/>
        <rFont val="Roboto Condensed"/>
      </rPr>
      <t xml:space="preserve"> LJUBLJANA- PROSTORI PLAZMA STERILIZACIJE</t>
    </r>
  </si>
  <si>
    <t>CENTRALNA STERILIZACIJA UKCL</t>
  </si>
  <si>
    <t xml:space="preserve">                 P R E D R A Č U N</t>
  </si>
  <si>
    <t xml:space="preserve">                       popis del s količinami</t>
  </si>
  <si>
    <t>SKUPNA REKAPITULACIJA:</t>
  </si>
  <si>
    <t>A./</t>
  </si>
  <si>
    <t>GRADBENA DELA</t>
  </si>
  <si>
    <t>B./</t>
  </si>
  <si>
    <t>OBRTNIŠKA DELA</t>
  </si>
  <si>
    <t>C./</t>
  </si>
  <si>
    <t>ELEKTRO INSTALACIJE</t>
  </si>
  <si>
    <t>D./</t>
  </si>
  <si>
    <t>STROJNE INSTALACIJE</t>
  </si>
  <si>
    <t>E./</t>
  </si>
  <si>
    <t xml:space="preserve">Skupaj </t>
  </si>
  <si>
    <t>DDV - 22%</t>
  </si>
  <si>
    <t>TOTAL:</t>
  </si>
  <si>
    <t>REKAPITULACIJA- GRADBENA DELA</t>
  </si>
  <si>
    <t>A.1</t>
  </si>
  <si>
    <t>RUŠITVENA DELA</t>
  </si>
  <si>
    <t>Skupaj gradbena dela:</t>
  </si>
  <si>
    <t>REKAPITULACIJA- OBRTNIŠKA DELA</t>
  </si>
  <si>
    <t>B.1</t>
  </si>
  <si>
    <t>FINALNI TLAKI - EPOXY in ZAŠČITA STEN S PVC OBLOGO</t>
  </si>
  <si>
    <t>B.2</t>
  </si>
  <si>
    <t>MK PREDELNE STENE</t>
  </si>
  <si>
    <t>B.3</t>
  </si>
  <si>
    <t>SPUŠČENI STROPOVI</t>
  </si>
  <si>
    <t>B.4</t>
  </si>
  <si>
    <t>NOTRANJA VRATA  in OKNA</t>
  </si>
  <si>
    <t>B.5</t>
  </si>
  <si>
    <t>DUŠILNIKI HRUPA:</t>
  </si>
  <si>
    <t>B.6</t>
  </si>
  <si>
    <t>RF OBLOGE in VOGALNIKI:</t>
  </si>
  <si>
    <t>B.7</t>
  </si>
  <si>
    <t>SLIKOPLESKARSKA DELA:</t>
  </si>
  <si>
    <t>Skupaj obrtniška dela dela:</t>
  </si>
  <si>
    <t>z.št.</t>
  </si>
  <si>
    <t>opis postavke / dela</t>
  </si>
  <si>
    <t>e</t>
  </si>
  <si>
    <t>k</t>
  </si>
  <si>
    <t>€/e</t>
  </si>
  <si>
    <t>skupaj €</t>
  </si>
  <si>
    <t>GRADBENA DELA:</t>
  </si>
  <si>
    <t>RUŠITVENA DELA:</t>
  </si>
  <si>
    <t xml:space="preserve">Splošna določila: </t>
  </si>
  <si>
    <r>
      <t xml:space="preserve">Pred pričetkom del in pred izdelavo ponudbe </t>
    </r>
    <r>
      <rPr>
        <sz val="9"/>
        <rFont val="Roboto Condensed"/>
        <charset val="238"/>
      </rPr>
      <t xml:space="preserve">se močno priporoča da ponudnik dodatno pregleda obstoječe stanje  in stanje obstoječijh konstrukcij, ki se rušijo. </t>
    </r>
    <r>
      <rPr>
        <sz val="9"/>
        <rFont val="Roboto Condensed"/>
      </rPr>
      <t>Pregledati je potrebno že izdelan načrt rušitvenih del in projektantu ali nadzorni službi posredovati eventualne pripombe. V postavkah rušitvenih del je v cenah za enoto mere potrebno zajeti: 
A./  Vse potrebne zaščite delovne sile, strojev in neposredne okolice ter obstoječih objektov v času izvajanja rušitvenih del; še posebej pa mirujoči in tekoči promet pešcev in vozil. 
B./  Z ruševinami, ki nastanejo pri rušitvi   se ravna v skladu  z</t>
    </r>
    <r>
      <rPr>
        <sz val="9"/>
        <rFont val="Roboto Condensed"/>
        <charset val="238"/>
      </rPr>
      <t xml:space="preserve"> Uredbo o ravnanju z odpadki, ki nastanejo pri gradbenih delih (Uradni list RS, št. 34/08 in 44/22 – ZVO-2),</t>
    </r>
    <r>
      <rPr>
        <sz val="9"/>
        <rFont val="Roboto Condensed"/>
      </rPr>
      <t xml:space="preserve"> . Pred odvozom v stalno deponije se ruševine sortirajo v skladu s klasifikacijami istega Pravilnika .</t>
    </r>
  </si>
  <si>
    <r>
      <t xml:space="preserve">Izvajalec sam izdela shemo organizacije gradbišča, ki jo potrdi naročnik s svojo nadzorno službo. Izvajalec GOI del mora v enotnih cenah vseh del predvideti vse stroške, ki so odvisni od npr.; zapor pločnika, parkirnim, vseh potrebnih soglasij ustreznih institucij; </t>
    </r>
    <r>
      <rPr>
        <sz val="9"/>
        <rFont val="Roboto Condensed"/>
        <charset val="238"/>
      </rPr>
      <t>pred pričetkom del in izdelavo ponudbe, za kakovostnejšo pripravo ponudbe vam močno priporočamo predhoden ogled lokacije izvedbe bodočih del.</t>
    </r>
    <r>
      <rPr>
        <sz val="9"/>
        <rFont val="Roboto Condensed"/>
      </rPr>
      <t xml:space="preserve"> Naročnik ne bo priznal nobenih dodatnih stroškov, ki bi izvirali iz nepoznavanja lokacije ali drugih logističnih problemov.</t>
    </r>
  </si>
  <si>
    <t>Izvajalec je dolžan predati naročniku  vse evidenčne liste o oddaji odpadnega materiala v stalno deponijo.</t>
  </si>
  <si>
    <r>
      <t>Rušitvena dela se izvajao ročno. in strojno.  Pri izvajanju rušitev je treba upoštevati vsa zakonska določila, posebno pozornost je posvetiti varstvu pri delu. Vse gradbene odpadke je potrebno odpeljati na deponijo komunalnih odpadkov v skladu z Odlokom o načinu upravljanja javne službe ravnanja s komunalnimi odpadki na območju občine in</t>
    </r>
    <r>
      <rPr>
        <sz val="9"/>
        <rFont val="Roboto Condensed"/>
        <charset val="238"/>
      </rPr>
      <t xml:space="preserve"> Uredbo o ravnanju z odpadki, ki nastanejo pri gradbenih delih (Uradni list RS, št. 34/08 in 44/22 – ZVO-2), </t>
    </r>
  </si>
  <si>
    <t>V  primeru da posamezne postavke v popisu ne zajemajo celotnega opisa potrebnega za funkcionalno dokončanje dela, mora ponudnik izvedbo le tega vključiti v ceno na enoto!</t>
  </si>
  <si>
    <t>Enotne cene morajo vsebovati:</t>
  </si>
  <si>
    <t>a./ vsa potrebna dokumentacija za začetek del.</t>
  </si>
  <si>
    <t>b./ vsa potrebna pripravljalna in pospravljalna dela</t>
  </si>
  <si>
    <t>c./ pregled in čiščenje podloge, nanos izravnalne mase, kjer je to potrebno.</t>
  </si>
  <si>
    <t>d./ snemanje potrebnih izmer na gradbišču in po načrtih.</t>
  </si>
  <si>
    <t>e./ prenos in obeleževanje višinskih točk na objektu.</t>
  </si>
  <si>
    <t>f./ po potrebi izdelava vzorca in vgradnja le-tega na objektu.</t>
  </si>
  <si>
    <t>g./ ves potrebni material: glavni, pomožni, pritrdilni in vezni material</t>
  </si>
  <si>
    <t>h./ vse potrebne transporte in prenose.</t>
  </si>
  <si>
    <t>i./ ustrezno začasno skladiščenje na delovišču.</t>
  </si>
  <si>
    <t>j./ vsa potrebna pomožna sredstva za montažo in demontažo na objektu.</t>
  </si>
  <si>
    <t>k./ uporabo vse potrebne mehanizacije ali drugih delovnih sredstev z vsemi stroški povezanimi s tem.</t>
  </si>
  <si>
    <t>l./ usklajevanje z osnovnim načrtom in posvetovanje s projektantom</t>
  </si>
  <si>
    <t>m./ vso potrebno delo do končnega izdelka.</t>
  </si>
  <si>
    <t>n./ vso potrebno zunanje (tehnolog, laboratorij) in notranje kontrole kakovosti.</t>
  </si>
  <si>
    <t>o./ vsa potrebna dokazovanja kakovosti materiala, pravilnega načina izvedbe in izvedenih del (certifikati uporabljenih materialov, meritve tlačne trdnosti, poročila, itd.).</t>
  </si>
  <si>
    <t>p./ terminsko usklajevanje del z ostalimi izvajalci na objektu.</t>
  </si>
  <si>
    <t>r./ vse potrebne ukrepe za doseganje zahtevane kakovosti in rokov iz potrjenega terminskega plana izvajalca.</t>
  </si>
  <si>
    <t>s./ popravilo morebitne povzročene škode ostalim izvajalcem na gradbišču</t>
  </si>
  <si>
    <t>š. / čiščenje prostorov, nakladanje in odvoz odpadnega materiala na stalno deponijo.</t>
  </si>
  <si>
    <t>t./ plačilo komunalnega prispevka za stalno deponijo odpadnega materiala.</t>
  </si>
  <si>
    <t>u./ vsi ukrepi za zaščito delavcev na gradbišču, skladno z veljavnimi predpisi s področja varnosti in zdravja pri delu.</t>
  </si>
  <si>
    <t>v./ v enotnih cenah morajo biti vključeni stroški na stalni deponiji. Izvajalec je dolžan predati vse evidenčne liste o oddaji odpadnega materiala v stalno deponijo</t>
  </si>
  <si>
    <t>z./ v enotni ceni morajo biti tudi zajeti stroški zaščite dostopnih koridorjev v notranjosti objekta, do prostorov, kjer se izvajajo dela.</t>
  </si>
  <si>
    <t>x./ v enotni ceni mora izvajalec zajeti tudi stroške čiščenja dostopnih cest, v času izvedbe rušitvenih del.</t>
  </si>
  <si>
    <t>y./ v enotnih cenah mora izvajalec zajeti vse stroške za sortiranje odpadnega materiala, nakladnje in odvoz v trajno deponijo, vključno z vsemi stroški na deponiji.</t>
  </si>
  <si>
    <t>7./</t>
  </si>
  <si>
    <t>Izvajalec je dolžan pred oddajo ponudbe pregledati eventuelno stanje in ugotovljena manjkajoča dela vključiti v ceno</t>
  </si>
  <si>
    <t>8./</t>
  </si>
  <si>
    <t>Hrupna gradbena dela na terenu in zunanjosti objekta se bodo izvajala od ponedeljka do petka od 7. do 18. ure, ob sobotah od 7. do 16 ure.</t>
  </si>
  <si>
    <t>9./</t>
  </si>
  <si>
    <t>Predelava gradbenih odpadkov s postopki drobljenja, lomljenja ali mletja na gradbišču ni predvidena</t>
  </si>
  <si>
    <t>10./</t>
  </si>
  <si>
    <t>izvajalec je dolžan izdelati elaborat za preprečevanje in zmanjševanje emisij delcev na gradbišču in  zagotoviti, da se ukrepi izvajajo  s tem elaboratom ter  zagotoviti, da se v gradbeni dnevnik dnevno vpisuje tudi izvajanje teh ukrepov.</t>
  </si>
  <si>
    <t>12./</t>
  </si>
  <si>
    <t>prepovedano je prašno usedlino odstranjevati s pihanjem, prašne površine čistiti s stisnjenim zrakom ali čistiti na območju gradbišča s suhim pometanjem,</t>
  </si>
  <si>
    <t>14./</t>
  </si>
  <si>
    <t>prašne usedline je treba odstranjevati z vlažnim ali mokrim postopkom glede na stanje tehnike ali s sesalnim postopkom z uporabo primernega sesalnika za prah ali prašne usedline,</t>
  </si>
  <si>
    <t>13./</t>
  </si>
  <si>
    <t>prah je treba vezati na površinah materialov z vzdrževanjem vlažnosti materiala, na primer z avtomatsko vodenim ali ročnim vodnim škropljenjem,</t>
  </si>
  <si>
    <t>pri premeščanju in pretovarjanju je treba gradbene odpadke odmetavati z višin, ki niso večje od višin posod ali zabojnikov, ki se uporabljajo za zbiranje in prevažanje gradbenih odpadkov, gradbene odpadke pa je treba zbirati in prevažati v zaprtih ali pokritih posodah ali zabojnikih.</t>
  </si>
  <si>
    <t>15./</t>
  </si>
  <si>
    <t>Za gradbišče je treba zaradi preprečevanja in zmanjševanja razpršene emisije delcev zagotavljati naslednje organizacijske ukrepe:
• na gradbišču je treba zmanjševati količine skladiščenega gradbenega materiala in gradbenih odpadkov,
• skladiščeni gradbeni material je treba zaradi zmanjšanja prašenja prekrivati, vlažiti ali zaslanjati pred vplivi vetra,
• na izvozih z gradbiščnih cest oziroma izvozih iz gradbišč na ceste, ki so javno dobro, je treba zagotoviti pranje koles in podvozja vozil,
• redno je treba čistiti gradbiščne ceste z učinkovitimi pometalnimi stroji, ki ne povzročajo prašenja, ali s postopki mokrega čiščenja,
• na gradbišču je treba omejiti hitrost vozil na največ 10 km/h.</t>
  </si>
  <si>
    <t>16./</t>
  </si>
  <si>
    <t>V času gradnje je treba predvideti vse potrebne varnostne ukrepe in tako organizacijo na gradbiščih, da bo preprečeno onesnaževanje voda, ki bi nastalo zaradi transporta, skladiščenja ali uporabe tekočih goriv ali drugih nevarnih snovi</t>
  </si>
  <si>
    <t>17./</t>
  </si>
  <si>
    <t>V enotnih cenah mora izvajalec zajeti vse stroške za prenose in transporte ruševin in odpadnih materialov v gradbiščno deponijo, sortiranje odpadkov, nakladanje in odvoz v trajno deponijo, vključno z vsemi stroški na trajni deponiji</t>
  </si>
  <si>
    <t>a.1.1</t>
  </si>
  <si>
    <t>Izvedba gradbene zapore območja kjer se izvajajo dela ( točne podatke poda naročnik); v ceni zajeti montažo in demontažo MK stene - protiprašna izvedba, kompletno z vsemi pomožnimi deli, prevozi in transporti vsega materiala</t>
  </si>
  <si>
    <r>
      <t>m</t>
    </r>
    <r>
      <rPr>
        <vertAlign val="superscript"/>
        <sz val="10"/>
        <rFont val="Roboto Condensed"/>
      </rPr>
      <t>2</t>
    </r>
  </si>
  <si>
    <t>a.1.2</t>
  </si>
  <si>
    <t>Zaščita dostopnega koridorja, točne mere ugotoviti na mestu samem - v predračunu zajeta ocena.</t>
  </si>
  <si>
    <t>a.1.3</t>
  </si>
  <si>
    <t>Odklop vseh instalacij ( elektro, voda….)</t>
  </si>
  <si>
    <t>a.1.4</t>
  </si>
  <si>
    <t>Prestavite obstoječih sterilizatorjev; prenos na lokacijo, ki jo določi naročnik</t>
  </si>
  <si>
    <t>kom</t>
  </si>
  <si>
    <t>a.1.5</t>
  </si>
  <si>
    <t>Odstranitev delovne mize - prenos na lokacijo, ki jo določi naročnik</t>
  </si>
  <si>
    <t>a.1.6</t>
  </si>
  <si>
    <t>Rušenje / demontaža obstoječih vrat velikosti do 4m2/kom; iznos v gradbeniščno deponijo, sortiranje odpadkov, nakladanje in odvoz v stalno deponijo z vsemi stroški na stalni deponiji.</t>
  </si>
  <si>
    <t>a.1.7</t>
  </si>
  <si>
    <r>
      <t xml:space="preserve">Odstranitev obstoječe opreme v prostoru - iznos na lokacijo, ki jo določi naročnik - </t>
    </r>
    <r>
      <rPr>
        <sz val="10"/>
        <rFont val="Roboto Condensed"/>
        <charset val="238"/>
      </rPr>
      <t>pred oddajo ponudbe se močno priporoča ogled ponudnika na lokaciji</t>
    </r>
  </si>
  <si>
    <t>a.1.8</t>
  </si>
  <si>
    <t>Rušenje / odstranitev obstoječega spuščenega stropa - rasterski strop 60x60 cm, vključno z vso obstoječo podkonstrulcijo.</t>
  </si>
  <si>
    <t>a.1.9</t>
  </si>
  <si>
    <t>Rušenje /odstranitev dvignjenega obstoječega tlak v debelini 10 cm; točne mere ugotoviti na mestu samem</t>
  </si>
  <si>
    <t>a.1.10</t>
  </si>
  <si>
    <t>Rušenje/ odstranitev obstoječih opečnih sten vklučno z ometom.</t>
  </si>
  <si>
    <t>m3</t>
  </si>
  <si>
    <t>a.1.11</t>
  </si>
  <si>
    <t xml:space="preserve">Popravilo tlaka na mestu rušenih opečnih zidov. Popravilo se izdela v sestavi:
a./ dobava in vgrajevanje zvočne izolacije
b./ izdelava mikroarmiranega estriha C20, v debrlini cca 7 cm; točne mere ugotoviti na mestu samem po odstranitvi opečnih sten; utori širine do 20 cm
</t>
  </si>
  <si>
    <r>
      <t>m</t>
    </r>
    <r>
      <rPr>
        <vertAlign val="superscript"/>
        <sz val="10"/>
        <rFont val="Roboto Condensed"/>
      </rPr>
      <t>1</t>
    </r>
  </si>
  <si>
    <t>a.1.12</t>
  </si>
  <si>
    <t>Odstranitev obstoječega finalnega tlaka - epoxy</t>
  </si>
  <si>
    <t>a.1.13</t>
  </si>
  <si>
    <t>Razna nepredvidena dela. Obračun se izvde na osnovi dejansko ugotovljenih količin na mestu samem. V predračunu je zajeta ocena</t>
  </si>
  <si>
    <t>KV</t>
  </si>
  <si>
    <t>ur</t>
  </si>
  <si>
    <t>PK</t>
  </si>
  <si>
    <t>a.1.14</t>
  </si>
  <si>
    <t>Demontaža in ponovna montaža spuščenega stropa - obstoječi strop - pazljiva demontaža, vključno z demontažo L kotnika, iznos elementov v gradbiščno deponijo za kasnejšo montažo. V ceni zajeti tudi vse pomožne delovne odre za delo na višini.</t>
  </si>
  <si>
    <t>a.1.15</t>
  </si>
  <si>
    <t>Zapiranje obstoječega talnega jaška dim: 130 x 50 - globino ugotoviti na mestu samem. Način izvedbe se določi po odstranitvi talnega jaška.</t>
  </si>
  <si>
    <t>a.1.16</t>
  </si>
  <si>
    <t>Čiščenje med gradnjo in po končanih delih.</t>
  </si>
  <si>
    <t>Skupaj rušitvena dela:</t>
  </si>
  <si>
    <t>FINALNI TLAKI EPOXY in ZAŠČITA STEN S PVC OBLOGO</t>
  </si>
  <si>
    <t>Splošno:</t>
  </si>
  <si>
    <t>Za vse nejasnosti ali variantne rešitve se je obvezno posvetovati s projektantom.</t>
  </si>
  <si>
    <t>Vsa dela morajo biti izvršena po določilih veljavnih normativov in v soglasju s tehničnimi predpisi za izvajanje  del.</t>
  </si>
  <si>
    <t>Storitve kooperanta obsegajo (če ni z medsebojno pogodbo drugače določeno)</t>
  </si>
  <si>
    <t>a.</t>
  </si>
  <si>
    <t>snemanje vseh potrebnih izmer na objektu pred pričetkom izvajanja del.</t>
  </si>
  <si>
    <t>b.</t>
  </si>
  <si>
    <t>pregled in čiščenje podloge</t>
  </si>
  <si>
    <t>c.</t>
  </si>
  <si>
    <t>nanos izravnalne mase, kjer je to zahtevano po opisu posamezne postavke</t>
  </si>
  <si>
    <t>d.</t>
  </si>
  <si>
    <t>vsa dela na objektu vključno z vsemi dajatvami</t>
  </si>
  <si>
    <t>e.</t>
  </si>
  <si>
    <t>dobava osnovnega in pomožnega materiala</t>
  </si>
  <si>
    <t>f.</t>
  </si>
  <si>
    <t>prevoz materiala in orodja na objekt z vsem potrebnim nakladanjem, ekspeditom, razkladanjem in notranjim transportom do mesta vgrajevanja ter polaganje po opisu posamezne postavke.</t>
  </si>
  <si>
    <t>g.</t>
  </si>
  <si>
    <t>popravila zidov oz. oblog sten poškodovanih ob izvajanju del</t>
  </si>
  <si>
    <t>h.</t>
  </si>
  <si>
    <t>odstranjevanje preostalega materiala, odnos in odvoz iz gradbišča, končno čiščenje in zavarovanje izvedenih del do predaje in podobno.</t>
  </si>
  <si>
    <t>o./ sa potrebna dokazovanja kakovosti materiala, pravilnega načina izvedbe in izvedenih del (certifikati uporabljenih materialov, meritve tlačne trdnosti, poročila, itd.).</t>
  </si>
  <si>
    <r>
      <t xml:space="preserve"> </t>
    </r>
    <r>
      <rPr>
        <sz val="9"/>
        <rFont val="Roboto Condensed"/>
      </rPr>
      <t>V primeru da posamezne postavke v popisu ne zajemajo celotnega opisa potrebnega za funkcionalno dokončanje dela, mora ponudnik izvedbo le tega vključiti v ceno na enoto!</t>
    </r>
  </si>
  <si>
    <t>Vsa dela morajo biti izvršena tako, da je zagotovljena funkcionalnost, stabilnost, varnost, natančnost in življenjska doba posameznih elementov.</t>
  </si>
  <si>
    <t>Delavniške načrte izdela izvajalec na svoje stroške, potrdi jih arhitekt</t>
  </si>
  <si>
    <t>b.1.1</t>
  </si>
  <si>
    <r>
      <rPr>
        <b/>
        <sz val="10"/>
        <rFont val="Roboto Condensed"/>
      </rPr>
      <t>POZ T1</t>
    </r>
    <r>
      <rPr>
        <sz val="10"/>
        <rFont val="Roboto Condensed"/>
      </rPr>
      <t>: kompletna izdelava novega tlaka v sestavi:</t>
    </r>
  </si>
  <si>
    <t>a./</t>
  </si>
  <si>
    <t>samorazlivna epoksidna masa  npr: MAPEFLOOR I 302 SL ali enakovredno; d=0,20 cm. Vse mere kontrolirati na mestu samem pred izvedbo - izvedba po navodilih proizvajalca - tehnični list</t>
  </si>
  <si>
    <t>b./</t>
  </si>
  <si>
    <t>dvokomponentno epoksidno vezivo  npr.: MAPEFLOOR I 910 z vsebnostjo kvarcitnega peska (quarzo 1,9 mm) helikoptersko zaglajen; d=0,80 cm.</t>
  </si>
  <si>
    <t>c./</t>
  </si>
  <si>
    <t xml:space="preserve">obstoječi tlak </t>
  </si>
  <si>
    <t>b.1.1/1</t>
  </si>
  <si>
    <r>
      <rPr>
        <b/>
        <sz val="10"/>
        <rFont val="Roboto Condensed"/>
      </rPr>
      <t>Zaključni nisko stenski profil</t>
    </r>
    <r>
      <rPr>
        <sz val="10"/>
        <rFont val="Roboto Condensed"/>
      </rPr>
      <t>; izdelava po detajlu št- risbe 1.6-3.1; višine 10 cm; r=25 mm - polkrožne izvedbe; lepljen na MK predelno steno po navodilih proizvajalca - tehnični list. Vse mete mora izvajalec kontrolirati na mestu samem pred izvedbo del.</t>
    </r>
  </si>
  <si>
    <t>m1</t>
  </si>
  <si>
    <t>b.1.2</t>
  </si>
  <si>
    <r>
      <rPr>
        <b/>
        <sz val="10"/>
        <rFont val="Roboto Condensed"/>
      </rPr>
      <t>Serijska zaščitna obloga stene-oznaka 1.6-3.1. - tip M3:</t>
    </r>
    <r>
      <rPr>
        <sz val="10"/>
        <rFont val="Roboto Condensed"/>
      </rPr>
      <t xml:space="preserve">
- samolepilna folija  širine 800 mm (kot ACROVYN C/S sheet 2mm  ali drugo z istimi karakteristikami)
- vgradnja je samolepljenje, s tovarniško vgrajenim lepilom na zaščitni profil</t>
    </r>
  </si>
  <si>
    <t>obloga na MK predelne stene</t>
  </si>
  <si>
    <t>obloga na obstoječe stene</t>
  </si>
  <si>
    <t>b.1.3</t>
  </si>
  <si>
    <r>
      <rPr>
        <b/>
        <sz val="10"/>
        <rFont val="Roboto Condensed"/>
      </rPr>
      <t>Serijska zaščitna obloga stene-oznaka 1.6-3.1. - tip M1:</t>
    </r>
    <r>
      <rPr>
        <sz val="10"/>
        <rFont val="Roboto Condensed"/>
      </rPr>
      <t xml:space="preserve">
- samolepilna folija  širine 1300 mm (kot ACROVYN C/S sheet 2mm  ali drugo z istimi karakteristikami)
- vgradnja je samolepljenje, s tovarniško vgrajenim lepilom na zaščitni profil</t>
    </r>
  </si>
  <si>
    <t>Skupaj finalni tlaki:</t>
  </si>
  <si>
    <t xml:space="preserve">MAVČNO KARTONSKE PREDELNE STENE in  OBLOGE </t>
  </si>
  <si>
    <t>Storitve kooperanta obsegajo, če ni z medsebojno pogodbo drugače določeno:</t>
  </si>
  <si>
    <t>snemanje izmer na objektu</t>
  </si>
  <si>
    <t>pregled in čiščenje podlage</t>
  </si>
  <si>
    <t>vsa dela na objektu z dajatvami</t>
  </si>
  <si>
    <t>dobava vsega osnovnega in pomožnega materiala</t>
  </si>
  <si>
    <t>prevoz izdelkov na objekt, z nakladanjem, razkladanjem in ekspeditom ter vsemi manipulacijami na gradbišču</t>
  </si>
  <si>
    <t>polaganje obrobnih letev  po detajlu arhitekta</t>
  </si>
  <si>
    <t>popravila zidov in oblog sten poškodovanih ob montaži izdelkov</t>
  </si>
  <si>
    <t>odstranjevanje ostankov materiala z iznosom v gradbiščno deponijo ter čiščenje vseh površim po končanih delih</t>
  </si>
  <si>
    <r>
      <t xml:space="preserve">Za presojo točnosti kotov in ravnosti je potrebno uporabiti </t>
    </r>
    <r>
      <rPr>
        <b/>
        <sz val="9"/>
        <rFont val="Roboto Condensed"/>
      </rPr>
      <t>ONORM DIN 18202</t>
    </r>
  </si>
  <si>
    <t>Vgrajeni materiali morajo ustrezati sledečim standardom:</t>
  </si>
  <si>
    <r>
      <t xml:space="preserve">mavčne plošče morajo ustrezati standardu </t>
    </r>
    <r>
      <rPr>
        <b/>
        <sz val="9"/>
        <rFont val="Roboto Condensed"/>
      </rPr>
      <t>SIST EN 520</t>
    </r>
  </si>
  <si>
    <r>
      <t>Profili morajo ustrezati standardu</t>
    </r>
    <r>
      <rPr>
        <b/>
        <sz val="9"/>
        <rFont val="Roboto Condensed"/>
      </rPr>
      <t xml:space="preserve"> SIST EN 14195 v povezavi z DIN 18182</t>
    </r>
  </si>
  <si>
    <t>Vijaki morajo ustrezati standardu SIST EN 14566</t>
  </si>
  <si>
    <r>
      <t xml:space="preserve">Fugirne mase morajo ustrezati standardu </t>
    </r>
    <r>
      <rPr>
        <b/>
        <sz val="9"/>
        <rFont val="Roboto Condensed"/>
      </rPr>
      <t>SIST EN 13963 (DIN 1168)</t>
    </r>
  </si>
  <si>
    <r>
      <t xml:space="preserve">Izolacija mora ustrezati standardu </t>
    </r>
    <r>
      <rPr>
        <b/>
        <sz val="9"/>
        <rFont val="Roboto Condensed"/>
      </rPr>
      <t>DIN 18165</t>
    </r>
  </si>
  <si>
    <t>Obešalna višina: če v postavki ni drugače navedeno je obešalna višina do 50 cm vkalkulirana v osnovno ceno. Obešalna višina se meri od spodnjega roba primarnega nosilnega stropa do spodnjega roba gotovega obešenega stropa.
Delovne prekinitve za instalacijska dela po oblaganju ene strani so vključene v osnovno ceno. Površina: Fugiranje stikov med ploščami in pritrdilnimi sredstvi se izvede v skladu z avstrijskim standardom oz. proizvajalčevimi smernicami. V enotni ceni je v skladu z avstrijskim standardom ÖNORM B 3415, vkalkulirana površina brez posebnih zahtev (bandaža v kvaliteti K2).</t>
  </si>
  <si>
    <t>V enotnih cenah izdelava morajo biti zajeti tudi vsi pomožni delovni odri za delo do višine oblaganja  -  glej prereze in detajle.</t>
  </si>
  <si>
    <t>Opomba: v obračunu površin oblog je upoštevana razvita površina vseh sten (obračunana narisna površina po vseh prostorih kjer se izvaja obloga).</t>
  </si>
  <si>
    <t xml:space="preserve"> - vsa potrebna dokumentacija za začetek del.</t>
  </si>
  <si>
    <t xml:space="preserve"> - vsa potrebna pripravljalna in pospravljalna dela</t>
  </si>
  <si>
    <t xml:space="preserve"> - pregled in čiščenje podloge, nanos izravnalne mase, kjer je to potrebno.</t>
  </si>
  <si>
    <t xml:space="preserve"> - snemanje potrebnih izmer na gradbišču in po načrtih.</t>
  </si>
  <si>
    <t xml:space="preserve"> - prenos in obeleževanje višinskih točk na objektu.</t>
  </si>
  <si>
    <t xml:space="preserve"> - po potrebi izdelava vzorca in vgradnja le-tega na objektu.</t>
  </si>
  <si>
    <t xml:space="preserve"> - ves potrebni material: glavni, pomožni, pritrdilni in vezni material.</t>
  </si>
  <si>
    <t xml:space="preserve"> - vsi potrebni vogalni zakljlučki sten</t>
  </si>
  <si>
    <t xml:space="preserve"> - ustrezno začasno skladiščenje na delovišču.</t>
  </si>
  <si>
    <t xml:space="preserve"> - vsa potrebna pomožna sredstva za montažo in demontažo na objektu.</t>
  </si>
  <si>
    <t xml:space="preserve"> - uporabo vse potrebne mehanizacije ali drugih delovnih sredstev z vsemi stroški povezanimi s tem.</t>
  </si>
  <si>
    <t xml:space="preserve"> - usklajevanje z osnovnim načrtom in posvetovanje s projektantom.</t>
  </si>
  <si>
    <t xml:space="preserve"> - vso potrebno delo do končnega izdelka.</t>
  </si>
  <si>
    <t xml:space="preserve"> - vso potrebno zunanje (tehnolog, laboratorij) in notranje kontrole kakovosti.</t>
  </si>
  <si>
    <t xml:space="preserve"> - vsa potrebna dokazovanja kakovosti materiala, pravilnega načina izvedbe in izvedenih del (certifikati uporabljenih materialov, meritve tlačne trdnosti, poročila, itd.).</t>
  </si>
  <si>
    <t xml:space="preserve"> - terminsko usklajevanje del z ostalimi izvajalci na objektu.</t>
  </si>
  <si>
    <t xml:space="preserve"> - vse potrebne ukrepe za doseganje zahtevane kakovosti in rokov iz potrjenega terminskega plana izvajalca.</t>
  </si>
  <si>
    <t xml:space="preserve"> - popravilo morebitne povzročene škode ostalim izvajalcem na gradbišču.</t>
  </si>
  <si>
    <t xml:space="preserve"> - čiščenje prostorov, nakladanje in odvoz odpadnega materiala na stalno deponijo.</t>
  </si>
  <si>
    <t xml:space="preserve"> - plačilo komunalnega prispevka za stalno deponijo odpadnega materiala.</t>
  </si>
  <si>
    <t xml:space="preserve"> - vsi ukrepi za zaščito delavcev na gradbišču, skladno z veljavnimi predpisi s področja varnosti in zdravja pri delu.</t>
  </si>
  <si>
    <t xml:space="preserve">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</si>
  <si>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V enotnih cenah izdelave mora biti zajeta izvedba togih stikov profilov s tesnilnim trakom stene in stropom in stene s tlemi. Izvajalec je dolžan izvesti predelne stene, obloge ..po popisu v skladu s projektom zvočne zaščite  ali v skladu z elaboratom, ki ga predloži naročnik.</t>
  </si>
  <si>
    <r>
      <t xml:space="preserve">Instalacijske pregradne stene  </t>
    </r>
    <r>
      <rPr>
        <sz val="9"/>
        <rFont val="Roboto Condensed"/>
      </rPr>
      <t xml:space="preserve">Instalacijske pregradne stene so zasnovane kot tip Knauf. Stene se montirajo po navodilih proizvajalca, fugirajo se stiki obeh slojev plošč, prvi sloj brez armirnih trakov, drugi sloj pa s steklenim armirnim trakom. Stik z masivnimi gradbenimi konstrukcijami se izvede kot drsni stik. Zaradi gradbene višine med etažnima ploščama se pri vgradnji vratnih podbojev vedno, brez izjeme, uporabijo profili UA v kombinaciji z L-kotniki, s katerimi se pritrdijo v talno in stropno ploščo. Zaradi odpornosti proti vlagi se uporabijo izključno impregnirane mavčne plošče, tip GKB-I, vedno v obeh slojih. Navodilo za vgradnjo pregradnih sten: tehnični list Knauf
</t>
    </r>
  </si>
  <si>
    <r>
      <t xml:space="preserve">Stene jaškov z gradbenofizikalnimi lastnostmi </t>
    </r>
    <r>
      <rPr>
        <sz val="9"/>
        <rFont val="Roboto Condensed"/>
      </rPr>
      <t xml:space="preserve">Stene jaškov predstavljajo gradbeni element s požarno odpornostjo v razredih 30-60-90 minut po EN 13501-1. Zadostiti morajo tudi določenim kriterijem zvočne zaščite. Zasnovane so po sistemu W635. Navodilo za vgradnjo pregradnih sten: tehnični list Knauf W62; Vgradnja sanitarnih podkonstrukcij. V instalacijske stene bodo vgrajeni prefabricirani ojačitveni elementi, namenjeni prevzemu obtežb umivalnikov in WC školjk. Navodilo za vgradnjo sanitarnih podkonstrukcij: tehnični list Knauf W21
</t>
    </r>
  </si>
  <si>
    <t>9.</t>
  </si>
  <si>
    <t xml:space="preserve">Opomba: stiki med mavčnimi ploščami se fugirajo s sistemsko fugirno maso impregnirani uniflott.  Stiki vidnega sloja plošč in rob mavčnih plošč ob drsnem stiku se na stikih z masivnimi konstrukcijami armirajo s trakom iz steklenih vlaken. </t>
  </si>
  <si>
    <t>10.</t>
  </si>
  <si>
    <t>11.</t>
  </si>
  <si>
    <t>V primeru da posamezne postavke v popisu ne zajemajo celotnega opisa potrebnega za funkcionalno dokončanje dela, mora ponudnik izvedbo le tega vključiti v ceno na enoto!</t>
  </si>
  <si>
    <t>12.</t>
  </si>
  <si>
    <t>V ceni izdelave mora izvajalec zajeti tudi vse stroške za pomožne delovne odre za delo na višini z montažo in demontažo po končanih delih</t>
  </si>
  <si>
    <t>Vse mere mora izvajalec kontrolirati na emstu samem pred izvedbo del</t>
  </si>
  <si>
    <t>b.2.1</t>
  </si>
  <si>
    <r>
      <rPr>
        <b/>
        <sz val="10"/>
        <rFont val="Roboto Condensed"/>
      </rPr>
      <t>POZ : M5A.01A61</t>
    </r>
    <r>
      <rPr>
        <sz val="10"/>
        <rFont val="Roboto Condensed"/>
      </rPr>
      <t xml:space="preserve"> - za specifikacijo glej šifrant predelnih sten. Višina h = 4,08 m - stena nad zidano steno - zrakotesna izvedba stene _ točne mere kontrolirati na mestu samem. V ce ni zajeti tudi izreze za okna in prehode in  obdelavo okenskih špalet in špalet prehodov, kompletno z vsemi pomožnimi deli, prenosi in transporti vsega metriala do mesta vgrajevanje, vključno z potrebinimi delovnimi odri za delo na višini. Izvedba stene po detajlu / shemi arhitekta - glej list 1.5-3.1. Vse mere mora izvajalec kontrolirati na mestu samem pred izvedbo del.</t>
    </r>
  </si>
  <si>
    <t>b.2.1/1</t>
  </si>
  <si>
    <r>
      <rPr>
        <b/>
        <sz val="10"/>
        <rFont val="Roboto Condensed"/>
      </rPr>
      <t xml:space="preserve">Ojačitveni profili </t>
    </r>
    <r>
      <rPr>
        <sz val="10"/>
        <rFont val="Roboto Condensed"/>
      </rPr>
      <t>za vgradnjo oken in izdelavo prehodov.</t>
    </r>
  </si>
  <si>
    <t>b.2.2</t>
  </si>
  <si>
    <r>
      <rPr>
        <b/>
        <sz val="10"/>
        <rFont val="Roboto Condensed"/>
      </rPr>
      <t xml:space="preserve">Niskostenska obroba v višini 10 cm </t>
    </r>
    <r>
      <rPr>
        <sz val="10"/>
        <rFont val="Roboto Condensed"/>
      </rPr>
      <t>- izvedba po detajlu arhitekta; detajl DM.T1.01 - glej list 1.6-1.6; obojestranska izvedba- dobava in vgradnja MK plošče d = 10,000 mm; v ceni zajeti tudi dobavo in vgradnjo zaključnega tipskega KNAUF profila na stiku z zgornjo ploščo, kompletno z vsemi pomožnimi deli, prenosi in transporti do mesta vgrajevanja. Vse mere mora izvajalec kontrolirati na mestu samem pred izvedbo del.</t>
    </r>
  </si>
  <si>
    <t>b.2.7</t>
  </si>
  <si>
    <r>
      <rPr>
        <b/>
        <sz val="10"/>
        <rFont val="Roboto Condensed"/>
      </rPr>
      <t>Ojačitveni profili v MK stenah za kasnejšo montažo opreme.</t>
    </r>
    <r>
      <rPr>
        <sz val="10"/>
        <rFont val="Roboto Condensed"/>
      </rPr>
      <t xml:space="preserve"> Izdelava po detajlu arhitekta; vse mere  uskladiti z izvajalcem opreme;  posamezne segmente mora izvajalec uskladiti glede na shemo in detajle ; v ceni izdelave zajeti vsa pomožna dela, prenose in transporte vsega materiala do mesta vgrajevanja</t>
    </r>
  </si>
  <si>
    <t>POZ  4.1-1 OMARICA</t>
  </si>
  <si>
    <t>a.1</t>
  </si>
  <si>
    <t>UA 75 - enostransko: ( 0,65 x1 )</t>
  </si>
  <si>
    <t>a.2</t>
  </si>
  <si>
    <t>Univerzalna traverza - W234 ( 0,65 X 0,3 )</t>
  </si>
  <si>
    <t>POZ 1.1 KONZOLNI DELOVNI PULT na višini 90 cm</t>
  </si>
  <si>
    <t>b.1</t>
  </si>
  <si>
    <t xml:space="preserve">UA 100 - dvostransko: (2x 0,90 ) </t>
  </si>
  <si>
    <t>b.2</t>
  </si>
  <si>
    <t>UA 75 - enostransko: ( 0,90 x2 )</t>
  </si>
  <si>
    <t>b.3</t>
  </si>
  <si>
    <t>Univerzalna traverza - W234 ( 1,30 X 0,3 )</t>
  </si>
  <si>
    <t>b.4</t>
  </si>
  <si>
    <t>Univerzalna traverza - W234 ( 3,60 X 0,3 )</t>
  </si>
  <si>
    <t>b.2.8</t>
  </si>
  <si>
    <r>
      <rPr>
        <b/>
        <sz val="10"/>
        <rFont val="Roboto Condensed"/>
      </rPr>
      <t xml:space="preserve">Zaščita vogalov </t>
    </r>
    <r>
      <rPr>
        <sz val="10"/>
        <rFont val="Roboto Condensed"/>
      </rPr>
      <t>s kotom 90 stopinj, z ščitnikom dolžine 210 cm, kotne oblike s stranicama širine 2x50 mm (kot tip SO-50, proizvajalca ACROVYN ali drugo z istimi karakteristikami).
Oznaka K1</t>
    </r>
  </si>
  <si>
    <t>Skupaj MK predelne stene:</t>
  </si>
  <si>
    <t>kompletno delo z vsemi dajatvami</t>
  </si>
  <si>
    <t>čiščenje izdelkov po končanem delu ter iznos vseh odpadkov na gradbiščno deponijo</t>
  </si>
  <si>
    <t>snemanje potrebnih izmer na objektu</t>
  </si>
  <si>
    <r>
      <t xml:space="preserve"> </t>
    </r>
    <r>
      <rPr>
        <sz val="9"/>
        <rFont val="Bahnschrift SemiLight SemiConde"/>
        <family val="2"/>
        <charset val="238"/>
      </rPr>
      <t>V primeru da posamezne postavke v popisu ne zajemajo celotnega opisa potrebnega za funkcionalno dokončanje dela, mora ponudnik izvedbo le tega vključiti v ceno na enoto!</t>
    </r>
  </si>
  <si>
    <t>Vsi montažni stropovi morajo biti izdelani v skladu z veljavnimi SIST normativi in tehničnimi predpisi.
Podkonstrukcijski profili morajo biti postavljeni v takem rastru in takih dimenzij, da prenesejo vse statične in dinamične obremenitve in obremenitve opreme pritrjene na stene.
Dimenzijo  profilov in raster mora definirati dobavitelj glede na svojo tehnologijo ter zahtevane tehnične karakteristike stropa, z upoštevanjem  elementov instalacij ter ostalih detajlov.
V kolikor želi izvajalec prilagoditi izvedbo svoji tehnologiji, mora izdelati ustrezno delavniško dokumentacijo z detajli, katero mora pregledati in s podpisom potrditi arhitekt.
Poleg osnovnega, je sestavni del izvedbe montažnih pregradnih stropov tudi:
- izvedbe stikov montažnih stropov  z zidanimi in betonskimi stenami in stebri, izvedeni po tehnologiji izvajalca  vsemi potrebnimi tesnili in polnili s tesnilnim materialom
- bandažiranje stikov mavčno kartonskih plošč medsebojno
Tolerance galdkosti in enakomernosti površin morajo ustrezati veljavnemu standardu, za povečane zahteve.
Izvajalec del mora ravnati z odpadki, ki nastanejo pri izvajanju del zaradi gradnje, rekonstrukcije, adaptacije, ali obnove v skladu z Uredbo o ravnanju z odpadki, ki nastanejo pri gradbenih delih, Ur. l. št. 34/08.</t>
  </si>
  <si>
    <t xml:space="preserve">Statična stabilnost
Podkonstrukcijski profili morajo biti postavljeni v takem rastru in takih dimenzij, da prenesejo vse statične in dinamične obremenitve in obremenitve opreme pritrjene na stene.
Dimenzijo  profilov in raster, v katerem se postavljajo je dokazati z analizo konstrukcij. </t>
  </si>
  <si>
    <t>b.3.1</t>
  </si>
  <si>
    <r>
      <rPr>
        <b/>
        <sz val="10"/>
        <rFont val="Roboto Condensed"/>
      </rPr>
      <t xml:space="preserve">Spuščen strop P4 </t>
    </r>
    <r>
      <rPr>
        <sz val="10"/>
        <rFont val="Roboto Condensed"/>
      </rPr>
      <t xml:space="preserve">
Spuščen strop, sistemski obešen strop, sestavljen iz sistema vzdolžnih pločevinastih vlečenih kanalov, prirejenih za vgradnjo svetilk, požarnih javljalcev, ozvočenja itd., ki potekajo vzporedno v izmeničnih osnih razdaljah po 500 mm in 100 mm. Pločevinasti vlečeni kanali pravokotnega profila višine 120 mm do 150 mm ter izmenično širine od 150 mm do 180 mm in 100 do 130 mm, prirejeni za sistemsko vgradnjo tipskih svetil različnih vrst in jakosti ( z zaščito IP 20) ter za vgradnjo sistema ozvočenja, požarnega javljanja  Med kanali so vstaljene demontažne kasete širine po 500 mm. Med kanali so vstavljene demontažne plošče velikosti 500 do 1000x375 mm in 500 do 1000x875 mm. Zaključni sloj plošč je iz pločevine ki je na vrhnji strani prilepljena na mavčno kartonsko ploščo ali ploščo druge ustrezne kvalitete, debeline najmanj 12 mm, za dosego upogibne stabilnosti. </t>
    </r>
  </si>
  <si>
    <t>Podkonstrukcija mora biti izdelana iz nosilcev iz pohištvenih cevi z možnostjo višinskega niveliranja (najmanj na vsakih 1500 mm kanala), pritrjenih na ab stropno ploščo. Ti nosilci morajo biti v prečni smeri povezani z enakimi profili na enakih razdaljah. Vsa podkonstrukcija mora biti protikorozijsko zaščitena z vročim cinkanjem.. Vidni deli kanalov morajo biti elektrostatično prašno lakirani v barvi po izbiri arhitekta. Dolžinski spoji kanalov morajo biti izvedeni tako, da tvorijo linijsko celoto. Kanali se pritrjujejo na dodatno cevno konstrukcijo, na mestih brez svetil morajo biti vstavljena polnila iz pocinkane pločevine debeline najmanj 0,8 mm, barvane v tonu kanala. Stropne plošče morajo biti izdelane iz pocinkane pločevine debeline najmanj 0,8 mm, robovi morajo biti krivljeni, z možnostjo prekrivanja zaradi protiprašne zaščite (na robu se nalepi tesnilo).
Zaključni sloj pločevinastih plošč in linijskih kanalov je elektrostatično prašno lakiranje v tonu po izboru arhitekta, debelina nanosa je najmanj 60 mikrona.
V notranjosti plošče (na vrhnji strani) mora biti prilepljena mavčno kartonska plošča ali plošča druge ustrezne kvalitete, debeline najmanj 12 mm, za dosego upogibne stabilnosti. Izvedba po SIST EN 13964 – Viseči stropovi – Zahteve in preizkusne metode.
V postavki je zajeto:
- pocinkana obešala, pritrjevanje v ab stropno ploščo, višina obešanja je 600 mm do 1800 mm
- pločevinaste plošče, z zaključnim slojem iz elektrostatično prašnega lakiranja
- stenski zaključki</t>
  </si>
  <si>
    <t>b.3.2</t>
  </si>
  <si>
    <r>
      <rPr>
        <b/>
        <sz val="10"/>
        <rFont val="Roboto Condensed"/>
      </rPr>
      <t>POZ P1</t>
    </r>
    <r>
      <rPr>
        <sz val="10"/>
        <rFont val="Roboto Condensed"/>
      </rPr>
      <t>: Spuščeni ZRAKOTESNI  kovinski strop z antibakterijsko zaščitno barvo, zgrajenega iz dvonivojske kovinske konstrukcije iz glavnih U ter prečnih trikotnih profilov, obešenih v primarni strop s togimi obešali za spuščanje. V konstrukcijo so vpete snemljive AKUSTIČNE plošče dim. 600 x 600mm, z nevidnim profilom, s pobranimi robovi 3x3 mm. Ob steni je zaključni profil  z vzmetnimi zagozdami . Sistem ustreza razredu čistosti ISO 3 po standardu ISO 14644-1. Antibakterijska površina preprečuje razvoj bakterij in gljiv. Plošče se lahko čistijo s standardnimi blagimi čistilnimi sredstvi. Razred gorljivosti A2-S1,d0. Odpornost na relativno zračno vlažnost 95 %. Svetlobna odbojnost 85 %. V primeru zrakotesnosti se stiki silikonizirajo s kislinskim kitom. H spusta cca 130 cm</t>
    </r>
  </si>
  <si>
    <t xml:space="preserve">OPOMBA: v stopne plošče so integrirane  svetilke in stropni strojni elementi. Ponujeni stropni elemnti morajo biti komaptiblni z izbranim /ponujenim tipom stropa, da lahko zagotavljajo zrakotesno izvedbo. </t>
  </si>
  <si>
    <t>Zamenjava polnil z akustičnimi oblogami Sound Absorber Decibel NF debeline 4 cm, dimenzija prilagojena velikosti originalnih polnil predvidenega stropa.</t>
  </si>
  <si>
    <t>Skupaj spuščeni stropovi:</t>
  </si>
  <si>
    <t>NOTRANJA VRATA in OKNA:</t>
  </si>
  <si>
    <t>Vse mere mora izvajalec kontrolirti na mestu samem pred izdelavo</t>
  </si>
  <si>
    <t>TEHNIČNI POGOJI ZA IZVEDBO VRAT:</t>
  </si>
  <si>
    <t xml:space="preserve">VRATA:
Vsi nosilni elementi vrat morajo po nosilnosti ustrezati teži kril, teža pa je odvisna od velikosti krila,  debeline in sestave. Dimenzijo nosilnih elementov mora izvajalec del dokazati s statičnim  izračunom. Okovje zajema nasadila, kljuko, ključavnico, ščitnike, zapah pri dvokrilnih vratih in odbojnike vrat,  vrsta okovja pa je odvisna od zahtevanega namena vrat. Vse elemente okovja mora pred vgradnjo pregledati in s podpisom potrditi projektant. Ključavnica ima cilindrični vložek za sistemski ključ po skupinah prostorov, določene po posebnem načrtu v soglasju z Naročnikom.. Vratna nasadila morajo biti  poglobljena, ustrezne nosilnosti glede na težo vratnega krila in vrste  glede na izbran vratni okvir.  Nosilnost in potrebno število nasadil mora izvajalec del določiti s statičnim izračunom. Vsaka vrata  morajo imeti najmanj tri nasadila. Neoprenska tesnila za tesnenje kril morajo biti visoke kvalitete, kar je dokazati z atesti. Ko je vratno krilo odprto visi na vratnih nasadilih, katera morajo biti dovolj močna in togo vgrajena  v vratni okvir. Rozete kljuke in ključavnice morajo biti s kovinsko podkonstrukcijo, pritrjene na vratno krilo tako,  da je pritrditev kljuke in rozete nevidna. Vrata opremljena z mehanizmom za kontrolo vstopa morajo biti opremljena tudi z mehaničnim zunanjim samozapiralom. Odpiranje vrat je s kodo, na magnetno kartico ali tastaturo, mehanizem za odpiranje vrat skupaj s karticami je sestavni del vrat, dovod inštalacij do ključavnice je sestavni zajeto v načrtu inštalacij. </t>
  </si>
  <si>
    <t>Mehanizmi za odpiranje vrat morajo biti povezani z računalniškom za registracijo odpiranja vrat.  Zunanje mehanično samozapiralo je sestavljeno iz ohišja iz lahke nerjaveče kovine in mehanizma  z nastavljivo močjo in hitrostjo zapiranja vrata, pritrjen na vrhu vratnega krila in podboja. Vrsta in kvaliteta lesa in lesnih plošč za izdelavo vrat mora ustrezati klimatskim zahtevam in  temperaturnim obremenitvam v pogledu funkcije, stabilnosti, varnosti, natančnosti in življenske  dobe.  Izbran les ali lesne plošče za izdelavo vrat mora biti obstojen, odporen na zunanje vplive in  temperaturne razlike, odporen pred napadom škodljivcev, primeren za izbrano površinsko obdelavo. Pri konstruiranju posameznih elementov vrat mora izvajalec izbrati ustrezen les in upoštevati  delovanje lesa. Zaključni sloj vratnih kril in plošč za zapiranje nadsvetlob je laminat, po izbiri projektanta. Okvirji vrat izdelani iz pocinkane pločevine debeline 2,0 mm, po DIN 18111, 1-4 del. Zaključni sloj  je prašna barva. Oblika vratnega podboja je po detajlu projektanta. Vratni okvir mora omogočati, da je površina vratnega krila in podboja v zaprtem položaju  poravnana s površino stene.</t>
  </si>
  <si>
    <t>Vratni podboj je suhomontažen, sestavljen iz slepega podboja in vratnega podboja. Slepi podboj  se pritrjuje na pocinkan profil vgrajen v montažno pregradno steno ali na beton. Vgrajevanje vrat mora biti usklajeno s tehnološkim postopkom gradnje objekta.  Pritrjevanje vrat na gradbene elemente mora biti izvedeno tako, da se pri tem ne poslabša funkcija, zmanjša zvočna izolirnost in požarna upornost vrat, biti mora elastično in čvrsto. Vsi elementi za pritrjevanje morajo biti kovinski nerjaveči, ter ustrezne velikosti in nosilnosti. Vsa vrata morajo biti površinsko obdelana na način kot je navedeno. Vse zasteklitve v vratnih krilih ali v nadsvetlobi morajo biti zastekljene s kaljenim prozornim  brezbarvnim steklom debeline najmanj 6 mm. Tehnološke risbe za proizvodnjo mora izvajalec del izdelati v skladu s projektno dokumentacijo.  Vsi elementi vrat so po izbiri projektanta. V kolikor želi izvajalec del prilagoditi izvedbo svoji tehnologiji, mora izdelati ustrezno projektno dokumentacijo z detajli, katero mora pregledati in s podpisom potrditi arhitekt.  Požarna odpornost Požarno odporna vrata morajo biti izdelana iz negorljivega materiala in opremljena z vsem  potrebnim okovjem za požarno odporna vrata, po veljanih tehničnih predpisih, glede na zahtevano  stopnjo. Sestava vratnih kril in tehnologija izvedbe se prepušča izvajalcu del, in mora ustrezati zahtevani  požarni odpornosti. Debelina vratnega krila je 40 do 50 mm. Sestavni del dimonepropustnih vrat ali požarno odpornih vrat so naprave za samodejno zapiranje  vrat za požarno odporna vrata, ustrezne moči ki omogoča ročno odpiranje vratnega krila. Vsi stiki med posameznimi elementi vrat medsebojno, s stenami in tlaki morajo ustrezati zahtevam  požarne odpornosti, enako kot vrata sama.  Izvajalec vrat je dolžan predložiti atest o požarni odpornosti po zahtevah veljavnega pravilnika in  standardov. Glede na zahtevano požarno odpornost vrat so sestavni del vrat tudi posebna tesnila in polnila, da  se doseže zahtevano požarna odpornost.</t>
  </si>
  <si>
    <t>Zvočna izolirnost. Sestava vratnega krila in tehnologija izvajanja se prepušča izvajalcu, in mora ustrezati zahtevani zvočni izolirnosti. Debelina vratnega je 40 do 50 mm.. Vsi stiki med posameznimi elementi vrat medsebojno, s stenami in tlaki morajo ustrezati zahtevani zvočni izolirnosti, enako kot vrata sama. Izvajalec vrat je dolžan predložiti atest o zvočni izolirnosti po veljanih predpisih.Da se doseže zahtevana zvočna izolirnost vrat so sestavni del vrat  tudi posebna tesnila in polnila.Drsna vrata zaradi poškodbe imajo predvideno kotno inox zaščitno letev, do višine 125cm od tal</t>
  </si>
  <si>
    <t>b.4.1</t>
  </si>
  <si>
    <r>
      <rPr>
        <b/>
        <sz val="10"/>
        <rFont val="Roboto Condensed"/>
      </rPr>
      <t>POZ O1</t>
    </r>
    <r>
      <rPr>
        <sz val="10"/>
        <rFont val="Roboto Condensed"/>
      </rPr>
      <t xml:space="preserve"> ; dim: 178 x 146 cm: notranje fiksno okno
a./ podkonstrukcija: ALU profili
b./ zasteklitev: transparentno steklo
c./ zvočna zaščita: 30 Db
d./ dodatne zahteve: zrakotesna izvedba
obdelava: okvir prašno barvan v tonu po izboru arhitekta
</t>
    </r>
  </si>
  <si>
    <t>b.4.2</t>
  </si>
  <si>
    <r>
      <rPr>
        <b/>
        <sz val="10"/>
        <rFont val="Roboto Condensed"/>
      </rPr>
      <t>POZ O2</t>
    </r>
    <r>
      <rPr>
        <sz val="10"/>
        <rFont val="Roboto Condensed"/>
      </rPr>
      <t xml:space="preserve"> ; dim: 77 x 146 cm: notranje fiksno okno
a./ podkonstrukcija: ALU profili
b./ zasteklitev: transparentno steklo
c./ zvočna zaščita: 30 Db
d./ dodatne zahteve: zrakotesna izvedba
obdelava: okvir prašno barvan v tonu po izboru arhitekta
</t>
    </r>
  </si>
  <si>
    <t>b.4.3</t>
  </si>
  <si>
    <r>
      <rPr>
        <b/>
        <sz val="10"/>
        <rFont val="Roboto Condensed"/>
      </rPr>
      <t>POZ O3</t>
    </r>
    <r>
      <rPr>
        <sz val="10"/>
        <rFont val="Roboto Condensed"/>
      </rPr>
      <t xml:space="preserve"> ; dim: 280 x 146 cm: notranje fiksno okno z vgrajenim oknom - predajna linija Z AVTOMATSKI ODPIRANJEM (odpiranje z gumbom iz prostora sterilne shrambe) - dim: 64 x 60 cm - glej shemo
a./ podkonstrukcija: ALU profili
b./ zasteklitev: transparentno steklo
c./ zvočna zaščita: 30 Db
d./ dodatne zahteve: zrakotesna izvedba
obdelava: okvir prašno barvan v tonu po izboru arhitekta
</t>
    </r>
  </si>
  <si>
    <t>b.4.4</t>
  </si>
  <si>
    <r>
      <rPr>
        <b/>
        <sz val="10"/>
        <rFont val="Roboto Condensed"/>
      </rPr>
      <t>POZ O4</t>
    </r>
    <r>
      <rPr>
        <sz val="10"/>
        <rFont val="Roboto Condensed"/>
      </rPr>
      <t xml:space="preserve"> ; dim: 91 x 146 cm: notranje fiksno okno
a./ podkonstrukcija: ALU profili
b./ zasteklitev: transparentno steklo
c./ zvočna zaščita: 30 Db
d./ dodatne zahteve: zrakotesna izvedba
obdelava: okvir prašno barvan v tonu po izboru arhitekta
</t>
    </r>
  </si>
  <si>
    <t>b.4.5</t>
  </si>
  <si>
    <r>
      <rPr>
        <b/>
        <sz val="10"/>
        <rFont val="Arial"/>
        <family val="2"/>
        <charset val="238"/>
      </rPr>
      <t>POZ V1</t>
    </r>
    <r>
      <rPr>
        <sz val="10"/>
        <rFont val="Arial"/>
        <family val="2"/>
        <charset val="238"/>
      </rPr>
      <t xml:space="preserve"> ; Nova vrata zatesnjeno predajno linijo:svetle  dim: 130 x 270 cm; do višine stropa - oznaka vrat: VA7ZX02091</t>
    </r>
  </si>
  <si>
    <t>posamezno specifikacijo - glej šifrant vrat in shemo vrat 1.6-1.2.1</t>
  </si>
  <si>
    <t>b.4.6</t>
  </si>
  <si>
    <r>
      <rPr>
        <b/>
        <sz val="10"/>
        <rFont val="Roboto Condensed"/>
        <charset val="238"/>
      </rPr>
      <t>POZ V2</t>
    </r>
    <r>
      <rPr>
        <sz val="10"/>
        <rFont val="Roboto Condensed"/>
        <charset val="238"/>
      </rPr>
      <t xml:space="preserve"> , avtomatska drsna vrata: svetle  dim: 120 x 210 cm; - oznaka vrat: VU8K30143, (kot npr. Doorson 300 standard sliding door ali Record)</t>
    </r>
  </si>
  <si>
    <t>posamezno specifikacijo - glej šifrant vrat</t>
  </si>
  <si>
    <t>Skupaj notranja vrata in okna:</t>
  </si>
  <si>
    <t>DUŠILNIKI HRUPA</t>
  </si>
  <si>
    <t>b.5.1</t>
  </si>
  <si>
    <r>
      <rPr>
        <b/>
        <sz val="10"/>
        <rFont val="Roboto Condensed"/>
      </rPr>
      <t>DUŠILNIK HRUPA z »DEMONTAŽNIM JADROM«</t>
    </r>
    <r>
      <rPr>
        <sz val="10"/>
        <rFont val="Roboto Condensed"/>
      </rPr>
      <t xml:space="preserve">
- dušilnik hrupa z redukcijo 6-8 dBA
- zunanji plašč barvana pločevina 0,8mm, bela ali srebrna barva
- znotraj dušilnika penaste melamin plošče, montirane na zavihke, da se jih lahko zamenja
- penaste melamin plošče dodatno točkasto lepljene-se jih lahko odstrani
- dolžina dušilnika 700mm
- presek dušilnika zunanji 460x460mm, 380 x 380 mm notranji
- 1x kulisa v sredini dušilnika z obojestransko absorpcijo dolžine 700 mm in debeline 80mm
- absorber na stropu v obliki demontažnega jadra 100x100x4cm vijačen na spuščeni strop nad sterilizatorjem/dušilnikom
- penaste melamin plošče jadra dodatno točkasto lepljene-se jih lahko odstrani</t>
    </r>
  </si>
  <si>
    <t>V ceni zajeti vso potrebno podkonstrukcijoi - pocinkane izvedbe, sidranje podkonstrukcije z nerjavečimi sidri v AB stropno konstrukcijo. V ceni izdlave zajeti vsa pomožna dela, prenose in transporte do mesta vgrajevanja in vse pomožne delovne odre za delo na višini. Dela uskladiti z izv ajalcem spuščenega stropa.Dušilci se montirajo na sterilizatorje.</t>
  </si>
  <si>
    <t>Skupaj dušilniki hrupa:</t>
  </si>
  <si>
    <t>RF OBLOGE in VOGALNIKI</t>
  </si>
  <si>
    <t>b.6.1</t>
  </si>
  <si>
    <r>
      <rPr>
        <b/>
        <sz val="10"/>
        <rFont val="Roboto Condensed"/>
      </rPr>
      <t xml:space="preserve">RF zaključna obloga - tip H1 </t>
    </r>
    <r>
      <rPr>
        <sz val="10"/>
        <rFont val="Roboto Condensed"/>
      </rPr>
      <t xml:space="preserve"> - glej shemo arhitekta na listu 1.5-3.4; , dobava in montaža RF zaključne finalne obloge, širine 50 cm, pritrjena v konstrukcijo MK predelne stene. Delavniški načrt izdela izvajalec sam, potrdi ga arhitekt. Vse mere mora izvajalec kontrolirati na mestu samem pred izvedbo del.</t>
    </r>
  </si>
  <si>
    <t>b.6.2</t>
  </si>
  <si>
    <r>
      <rPr>
        <b/>
        <sz val="10"/>
        <rFont val="Roboto Condensed"/>
      </rPr>
      <t>Akustična stenska obloga</t>
    </r>
    <r>
      <rPr>
        <sz val="10"/>
        <rFont val="Roboto Condensed"/>
      </rPr>
      <t xml:space="preserve"> -  glej risbo 1.6-3.2 - širina 50 cm. Dobava in montaža. Nalepljena v pasu na višini 220 cm do stropa (270 cm). Kot npr. Sound Absorber DECIBEL NF, debelina 4 cm, dim. Plošč 100 x 50 cm</t>
    </r>
  </si>
  <si>
    <t>Skupaj  RF obloge in vogalniki:</t>
  </si>
  <si>
    <t>SLIKOPLESKARSKA DELA</t>
  </si>
  <si>
    <t>b.7.1</t>
  </si>
  <si>
    <t>Slikopleskarska obdelava MK predelnih sten: dvakratno kitanje površin, brušenje površin in finalno 2 x no barvanje z antifugicidno, pralno disperzisjko mat latex barvo, odporno na razkužila; višina obdelave h = 2,70 + 0,1 = 2,80 m ( 10 cm nad spodnjo linijo spuščenega stropa )</t>
  </si>
  <si>
    <t>b.7.2</t>
  </si>
  <si>
    <t>Enako le obstoječe stene, vključno z odstranitvijo obstoječe barve</t>
  </si>
  <si>
    <t>Skupaj slikopleskarska dela:</t>
  </si>
  <si>
    <t>€</t>
  </si>
  <si>
    <t>3/1.4</t>
  </si>
  <si>
    <t>POPIS MATERIALA</t>
  </si>
  <si>
    <t xml:space="preserve">ELEKTROINSTALACIJE </t>
  </si>
  <si>
    <t xml:space="preserve">SPLOŠNA NAVODILA </t>
  </si>
  <si>
    <t>Izvajalec mora pred izvedbo posameznih del dostaviti vse potrebne delavniške in tehnološke načrte, električne sheme v kolikor niso natančneje definirane v projektu, protokole preizkušanj, itd…(za potrditev nadzora). Izvajanje na objektu se lahko začne s podpisom nadzora.</t>
  </si>
  <si>
    <t xml:space="preserve"> Izvajalec mora vso opremo vgrajevati po navodilih proizvajalca. Zato je potrebno pred vgradnjo, priklopom, ... preveriti navodila in usmeritve, ki jih je dal proizvajalec opreme.</t>
  </si>
  <si>
    <t>- vsa potrebna higijensko tehnična preventivna zaščita delavcev na gradbišču,</t>
  </si>
  <si>
    <t>- ponujena oprema mora biti v skladu z razpisnimi pogoji razen če se tekom izvedbe drugače dogovori z naročnikom oz. njegovim predstavnikom!</t>
  </si>
  <si>
    <t>- količine navedene v popisu so definirane na osnovi ene faze!</t>
  </si>
  <si>
    <t>SVETILKE SPLOŠNE RAZSVETLJAVE</t>
  </si>
  <si>
    <t>SESTAVNI DEL POPISOV DEL SO TUDI SPLOŠNA NAVODILA, KATERIH ZAHTEVE  JE POTREBNO UPOŠTEVATI V FAZI IZDELAVE PONUDBE IN KASNEJE TUDI V FAZI IZVEDBE DEL.
SPLOŠNA NAVODILA SE NAHAJAJO V SKLOPU SKUPNEGA POPISA GOI DEL.</t>
  </si>
  <si>
    <t>0</t>
  </si>
  <si>
    <t>Splošen opis, ki velja za vse svetilke</t>
  </si>
  <si>
    <t xml:space="preserve">V popisu so podani tipi svetil različnih proizvajalcev. Vgradi se lahko oprema  proizvajalcev, ki imajo ustrezne ateste za svetilke po slovenski zakonodaji in kvalitetno ustrezajo tehničnemu opisu </t>
  </si>
  <si>
    <t>Za vse svetilke, ki se vgradijo v spuščen strop, je potrebno pred dobavo svetilk preveriti tip dobavljenega stropa</t>
  </si>
  <si>
    <t>V kolikor pri vsaki svetilki ni posebej napisano velja sledeč opis in pripadajoča oprema:</t>
  </si>
  <si>
    <t>-vse svetilke opremljene s steklom, polikarbonatnim difuzorjem ali podobno morajo biti tesnjene proti vstopu mrčesa</t>
  </si>
  <si>
    <t>-montažni pribor</t>
  </si>
  <si>
    <t xml:space="preserve">-odgovarjajoča  predstikalna naprava, za svetilke, ki jo potrebujejo </t>
  </si>
  <si>
    <t xml:space="preserve">-brez opisa je zaščita IP 20 po IEC 529 . Stopnja zaščite IP mora enaka ali večja od predpisane. </t>
  </si>
  <si>
    <t>- Dispozicija vgrajenih elementov je razvidna v načrtu arhitekture in tehnološke opreme. (Glej risbe spuščenih stropov z vgrajenimi elementi in površinske načrte sten z vgrajenimi elementi.).</t>
  </si>
  <si>
    <t>Minimalne zahteve za vse LED svetilke</t>
  </si>
  <si>
    <t>-LED svetilke: 4000K, RA&gt;80, učinkovitost svetlobnega vira &gt;150lm/W, svetilna učinkovitost svetilke z difuzorjem &gt; 80lm/W,  barva 4000°K, Mac Adams &lt;=3, Tip čipa: 1. kvalitetni razred (Cree, Osram, Epistar), LED življenska doba &gt;50.000 ur, UGR&lt;19, 50.000h L80 B10.
Garancija na LED svetilke mora biti min 5 let. 
Zahteva velja le za splošne svetilke na stropu, za svetilke nad ogledali, nad delovnimi pulti (pod visečimi omaricami) ta zahteva ne velja.</t>
  </si>
  <si>
    <r>
      <t xml:space="preserve">-LDE - elektronska predstikalna naprava za regulacijo preko </t>
    </r>
    <r>
      <rPr>
        <b/>
        <i/>
        <sz val="10"/>
        <rFont val="Arial Narrow"/>
        <family val="2"/>
        <charset val="238"/>
      </rPr>
      <t>DALI</t>
    </r>
  </si>
  <si>
    <t>OPOZORILA:</t>
  </si>
  <si>
    <t>-Ponudnik svetilk mora zagotoviti ustrezno osvetljenost prostorov 
- glej risbe oz. ob upoštevati priporočila SDR in EN standarde!</t>
  </si>
  <si>
    <t>Ponudnik svetilk mora izdelati izračune splošne razsvetljave za posamezne različne prostore in narediti katalog svetilk. Pred vgradnjo svetilk jih mora dati v potrditev uporabniku in el. nadzoru!</t>
  </si>
  <si>
    <r>
      <t xml:space="preserve">Vgradna svetlobna linija dolžine 1300 mm, z barvo svetlobe 4000 Kelvinov in barvnim upodabljanjem Ra &gt; </t>
    </r>
    <r>
      <rPr>
        <sz val="10"/>
        <color rgb="FFFF0000"/>
        <rFont val="Arial Narrow"/>
        <family val="2"/>
        <charset val="238"/>
      </rPr>
      <t>90</t>
    </r>
    <r>
      <rPr>
        <sz val="10"/>
        <rFont val="Arial Narrow"/>
        <family val="2"/>
        <charset val="238"/>
      </rPr>
      <t>, z DALI nastavljivim LED pretvornikom. Optika iz opala (PC).  Skupni svetlobni tok konfiguracije 3150 lm ustreza 2520 lm/m*. Življenjska doba LED traja 100.000 ur, preden se svetlobni tok zmanjša na 90 % začetne vrednosti. Toleranca barvne ujemljivosti (začetna MacAdam): 3, Učinkovitost svetilke: 121 lm/W . Svetilka z 100 % enotnim videzom zaradi polikarbonatnega (PC) pokrova z odpornostjo na udarce IK07. Svetilka sestavljena iz ohišja, LED letev z notranjo napeljavo in optiko iz polikarbonata (PC). Brez ultravijoličnega ali infrardečega sevanja. Svetilka ožičena z brezhalogenskimi kabli, s pokrovom razreda TP(a), skladnim z normami. Stopnja zaščite: IP54. Skupna teža konfiguracije: 5,8 kg. Skupna nameščena moč konfiguracije: 26,1 W.</t>
    </r>
  </si>
  <si>
    <t>Kot npr.: SLOIN2 MRT CeilingPlasterboard WH LDE IP54 I-Shape 1300 PC 2500 840 + montažni pribor ali enakovredno</t>
  </si>
  <si>
    <t>L1 (DALI)</t>
  </si>
  <si>
    <r>
      <t>Vgradna svetilka CLEAN II (Zumtobel). 39,6 W</t>
    </r>
    <r>
      <rPr>
        <sz val="10"/>
        <rFont val="Arial Narrow"/>
        <family val="2"/>
        <charset val="238"/>
      </rPr>
      <t xml:space="preserve"> LED DALI  Življenjska doba  50.000 ur, preden se svetlobni tok zmanjša na 90 % začetne vrednosti. MacAdam: 3. Svetlobni tok svetilke: 4599 lm</t>
    </r>
    <r>
      <rPr>
        <sz val="10"/>
        <rFont val="Arial Narrow"/>
        <family val="2"/>
        <charset val="238"/>
      </rPr>
      <t>, Učinkovitost svetilke: 116 lm/W</t>
    </r>
    <r>
      <rPr>
        <sz val="10"/>
        <rFont val="Arial Narrow"/>
        <family val="2"/>
        <charset val="238"/>
      </rPr>
      <t>. Barvni indeks (Ra) &gt; 90, barvna temperatura 4000K</t>
    </r>
    <r>
      <rPr>
        <sz val="10"/>
        <rFont val="Arial Narrow"/>
        <family val="2"/>
        <charset val="238"/>
      </rPr>
      <t>. Ohišje iz pločevine v beli barvi, prašno lakirano (odporno na oljne hlape, kemične vplive, razkužila in čistila – pred uporabo vedno preverite navodila za čiščenje in materiale). Certificirano s strani Fraunhofer inštituta – Primerno za uporabo v čistih prostorih čistostnega razreda 1 do 9 v skladu z EN ISO 14644-1. Pokrov iz PMMA za kemično odpornost v čistih prostorih in industrijskih aplikacijah. Delovna temperatura: -20 °C do +50 °C; Svetilka ožičena z brezhalogenskimi in silikonsko prostimi kabli; Odpornost na udarce: IK03; Razred zaščite: IP65 – IP50 zgornja stran svetilke, IP65 spodnja stran svetilke; Dimenzije: 598 x 598 x 105 mm; Teža: 4,7 kg. 5-letna garancija</t>
    </r>
  </si>
  <si>
    <t>Kot npr.: CL2 I LED4600 M600Q 940 PM O LDO + montažni pribor ali enakovredno</t>
  </si>
  <si>
    <t>L11 (DALI)</t>
  </si>
  <si>
    <t>kos</t>
  </si>
  <si>
    <t>3</t>
  </si>
  <si>
    <t>Vgradna krmilna enota DIMLITE 1CH DSI/DALI za hkratno upravljanje do 25 svetilnih pogonskih enot, združljivih z DALI ali DSI, z razponom zatemnitve od 1 do 100 %; dvovodna krmilna linija na izhodni strani, žice so zamenljive, montaža možna s standardnimi inštalacijskimi deli. Na vhodni strani je možna povezava standardnih enojnih ali dvojnih tipkalnih stikal, opcijsko tudi povezava za scenska stikala in detektor gibanja; vsi priključki so prek vtičnih sponk; ohišje iz samougasnega, brezhalogenskega polikarbonata; primerno za vgradnjo v svetilko ali v stropno nišo; stopnja zaščite IP20, zaščitni razred II, ko je nameščena razbremenitev kabla. Dimenzije: 281 x 50 x 21 mm; teža: 0,14 kg.
Kot npr.: DIMLITE 1CH DSI/DALIl ali enakovredno</t>
  </si>
  <si>
    <t/>
  </si>
  <si>
    <t>4</t>
  </si>
  <si>
    <t>Meritev osvetljenosti po prostorih in nastavitev razsvetljave/svetilk na predpisane vrednosti osvetlitve (nivo osvetlitve), ki so defenirane v tehničnem poročilu.</t>
  </si>
  <si>
    <t>5</t>
  </si>
  <si>
    <t>Drobni material</t>
  </si>
  <si>
    <t>%</t>
  </si>
  <si>
    <t>6</t>
  </si>
  <si>
    <t xml:space="preserve"> Transport in manipulativni stroški</t>
  </si>
  <si>
    <t>7</t>
  </si>
  <si>
    <t>Nepredvidena dela. Obračuna se po dejanskih količinah z vpisom v gradbeni dnevnik in gradbeno knjigo izmer s potrditvijo nadzora.</t>
  </si>
  <si>
    <t>SVETILKE VARNOSTNE RAZSVETLJAVE</t>
  </si>
  <si>
    <t>Splošen opis sistema varnostne razsvetljave</t>
  </si>
  <si>
    <t xml:space="preserve"> - Sistem mora biti v celoti izdelan in izveden v skladu z SIST EN 1838, SIST 50171, SIST 50172 in DIN VDE 0108/10.89/10.89. </t>
  </si>
  <si>
    <t>- Vse varnostne svetilke, moduli in naprave so sestavni del enovitega sistema adresabilne zasilne razsvetljave z lokalnimi baterijami. Vsi elementi sistema morajo imeti oznako ENEC potrjeno od neodvisnega laboratorija.</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</si>
  <si>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</si>
  <si>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</si>
  <si>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Garancija na celoten sistem kompletno z baterijo 5 leta. Za uveljavitev garancije mora biti sistem vzdrževan skladno z navodili proizvajalca, kot izhaja iz pravilnika o pregledovanju in preizkušanju vgrajenih sistemov aktivne požarne zaščite (Uradni list RS, št. 45/2007 z dne 25.05.2007).
Garancija na LED svetilke mora biti min 5 let.</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</si>
  <si>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</si>
  <si>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</si>
  <si>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</si>
  <si>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</si>
  <si>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 xml:space="preserve">- Način delovanja svetilke (pripravni spoj, trajni spoj, trajni spoj s stikalom) je prosto nastavljiv. </t>
  </si>
  <si>
    <t>Ponudnik svetilk mora izdelati izračune razsvetljave za posamezne različne prostore in narediti katalog svetilk. Pred vgradnjo svetilk jih mora dati v potrditev uporabniku in el. nadzoru!</t>
  </si>
  <si>
    <t>1</t>
  </si>
  <si>
    <t>Vgradna svetilka varnostne razsvetljave, z višjo stopnjo zaščite za čiste prostore, 7 W / LED, lokalno baterijo in avtonomijo 3h, ohišje iz polikarbonata RAL 7035, metalizirani polikarbonatni odsevnik brez bleščanja, prozorni polikarbonatni difuzor, pripravni spoj, IP65,v kompletu z montažnim priborom za vgradnjo v izbrani/dobavljeni strop.
Za vgradnjo v čisti kasetni kovinski strop 60x60cm.
Pred dobavo svetilk je potrebno tip svetilke in vgradni pribor prilagoditi glede na dobavljen/vgrajen strop.</t>
  </si>
  <si>
    <t>kot npr.: LOGICA LED LIFE LG SE 7 W/LED IP65 (19410) + VGRADNI PRIBOR STAFFA CONTROSOF BI LOGICA LED (12180) ali enakovredno</t>
  </si>
  <si>
    <t>Z01</t>
  </si>
  <si>
    <t>2</t>
  </si>
  <si>
    <t>Fotoluminiscenčni piktogram za označevanje evakuacijskih poti, smer ravno.</t>
  </si>
  <si>
    <t>FOTOLUMINISCENČNI PIKTOGRAM 15X30 RAVNO</t>
  </si>
  <si>
    <t>R</t>
  </si>
  <si>
    <t>Meritev osvetljenosti varnostne razsvetljave po končanih delih in izdaja potrdila o brezhibnem delovanju varnostne razsvetljave.</t>
  </si>
  <si>
    <t>INSTALACIJSKI MATERIAL</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</si>
  <si>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</si>
  <si>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 xml:space="preserve">Kabel s Cu vodniki - 0,5 kV z izolacijo, položen pretežno na kabelske police in delno v cevi. 
Skladno s standardom SIST EN 50575 mora  kabel imeti lastnosti ob požaru najmanj - Cca s1, d2, a1 </t>
  </si>
  <si>
    <t>Kot npr: NHXMH-J (O) ali enakovredno</t>
  </si>
  <si>
    <t>2x1.5 -0</t>
  </si>
  <si>
    <t xml:space="preserve">3x1.5 </t>
  </si>
  <si>
    <t>3x2.5</t>
  </si>
  <si>
    <t>5x6</t>
  </si>
  <si>
    <r>
      <t xml:space="preserve">Kabelska polica iz perforirane </t>
    </r>
    <r>
      <rPr>
        <b/>
        <sz val="10"/>
        <rFont val="Arial Narrow"/>
        <family val="2"/>
        <charset val="238"/>
      </rPr>
      <t>hladno</t>
    </r>
    <r>
      <rPr>
        <sz val="10"/>
        <rFont val="Arial Narrow"/>
        <family val="2"/>
        <charset val="238"/>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</si>
  <si>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t>100/60 mm</t>
  </si>
  <si>
    <t>200/60 mm</t>
  </si>
  <si>
    <t>Medicinski parapetni kanal iz pločevine za v čiste prostore in s kovinsko pregrado za močnostne inštalacije in signalno-komunikacijske inštalacije. Kanal naj bo opremljen komplet s pokrovom, pregradami, spojkami in 
pritrdilnim materialom. Upoštevati da morajo biti kanali prilagojeni dolžini opreme in na obeh koncih zaključeni. Kanali so pritrjena na steno.
130/72 130x72mm dvodelni + zaključek na obeh straneh
Pred dobavo, je potrebno točno dolžino kanala preveriti glede na stanje na objektu!</t>
  </si>
  <si>
    <t>270cm</t>
  </si>
  <si>
    <t>175cm</t>
  </si>
  <si>
    <t>390cm</t>
  </si>
  <si>
    <t>Konstrukcijsko jeklo, raznih profilov, opleskano z osnovno in končno barvo</t>
  </si>
  <si>
    <t>kg</t>
  </si>
  <si>
    <t>Konstrukcijsko jeklo Rf dolžine cca 2,5m obešeno iz medstropovja in montažno ploščo cca 0,4x0,4m za montažo začasnih nadometnih stikal od sterilizatorjev, v kompletu z montažnim priborom.</t>
  </si>
  <si>
    <t>Instalacijska trda plastična cev brez halogenov, samogasna, položena nadometno, komplet z razvodnimi dozami, pritrdilnim materialom.</t>
  </si>
  <si>
    <t>raznih dimenzij</t>
  </si>
  <si>
    <t>Instalacijska trda plastična, gibljiva, negorljiva rebrasta cev, z drsečim slojem, brez halogenov, položena v lahke predelne stene (npr. knauf), komplet z dozami in pritrdilnim materialom</t>
  </si>
  <si>
    <t>za predelne stene - raznih dimenzij</t>
  </si>
  <si>
    <t>8</t>
  </si>
  <si>
    <t>Gibljiva zaščitna plastična cev, ojačena s spiralno opleteno trdo plastično žico raznih  dimenzij. Kot npr.: Euroflex ali enakovredno</t>
  </si>
  <si>
    <t>EUROFLEX raznih dimenzij</t>
  </si>
  <si>
    <t>9</t>
  </si>
  <si>
    <t>Podometno stikalo, 250V, 10A, za vgradnjo v steno ali parapetni, bolniški, medicinski kanal,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</si>
  <si>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Stikala/tipke ki so vgrajene v medicinske prostore morajo biti antibakterijske.</t>
  </si>
  <si>
    <t xml:space="preserve">tipkalo </t>
  </si>
  <si>
    <t>tipkalo za odpiranje vrat</t>
  </si>
  <si>
    <t>10</t>
  </si>
  <si>
    <r>
      <t>Podometna vtičnica 230V</t>
    </r>
    <r>
      <rPr>
        <sz val="10"/>
        <rFont val="Arial Narrow"/>
        <family val="2"/>
        <charset val="238"/>
      </rPr>
      <t xml:space="preserve">, visokokvalitetnim zaščitnim kontaktom, komplet z ustrezno dozo, montažnim in končnim okvirjem s prigrajenim prozornim okvirčkom za vpis tokokroga, zaščito proti enojnemu vtiku - sestavljivi program.
</t>
    </r>
    <r>
      <rPr>
        <b/>
        <sz val="10"/>
        <rFont val="Arial Narrow"/>
        <family val="2"/>
        <charset val="238"/>
      </rPr>
      <t>Vtičnice ki so vgrajene v medicinske prostore morajo biti antibakterijske.</t>
    </r>
    <r>
      <rPr>
        <sz val="10"/>
        <rFont val="Arial Narrow"/>
        <family val="2"/>
        <charset val="238"/>
      </rPr>
      <t xml:space="preserve">
Oznake tokokrogov na vtičnicah morajo biti glede na vir napajanja:
Mreža  - bela nalepka črna pisava
Dizel agregatsko napajanje  - zelena nalepka črna pisava
UPS napajanje  - rdeča nalepka črna pisava</t>
    </r>
  </si>
  <si>
    <t>250V, 16A, 1P+N+PE servisne vtičnice, s povišano stopnjo mehanske zaščite, z okvirjem odpornim na lom in udarce,  okvir je podložne s pločevinastim okvirjem in dvakrat pritrjen</t>
  </si>
  <si>
    <t>250V, 16A, 1P+N+PE - enojna</t>
  </si>
  <si>
    <t>11</t>
  </si>
  <si>
    <r>
      <t>Vtičnica</t>
    </r>
    <r>
      <rPr>
        <sz val="10"/>
        <rFont val="Arial Narrow"/>
        <family val="2"/>
        <charset val="238"/>
      </rPr>
      <t xml:space="preserve"> z vodoravnimi kontakti, za vgradnjo v </t>
    </r>
    <r>
      <rPr>
        <b/>
        <sz val="10"/>
        <rFont val="Arial Narrow"/>
        <family val="2"/>
        <charset val="238"/>
      </rPr>
      <t>parapetni ali medicinski  kanal</t>
    </r>
    <r>
      <rPr>
        <sz val="10"/>
        <rFont val="Arial Narrow"/>
        <family val="2"/>
        <charset val="238"/>
      </rPr>
      <t xml:space="preserve">, visokokvalitetnim zaščitnim kontaktom, komplet z ustrezno dozo, montažnim in končnim okvirjem s prigrajenim prozornim okvirčkom za vpis tokokroga, zaščito proti enojnemu vtiku.
</t>
    </r>
    <r>
      <rPr>
        <b/>
        <sz val="10"/>
        <rFont val="Arial Narrow"/>
        <family val="2"/>
        <charset val="238"/>
      </rPr>
      <t xml:space="preserve">Vtičnice ki so vgrajene v medicinske prostore morajo biti antibakterijske.
</t>
    </r>
    <r>
      <rPr>
        <sz val="10"/>
        <rFont val="Arial Narrow"/>
        <family val="2"/>
        <charset val="238"/>
      </rPr>
      <t>Oznake tokokrogov na vtičnicah morajo biti glede na vir napajanja:
Mreža  - bela nalepka črna pisava
Dizel agregatsko napajanje  - zelena nalepka črna pisava
UPS napajanje  - rdeča nalepka črna pisava
IT napajanje  - modra nalepka črna pisava</t>
    </r>
  </si>
  <si>
    <t>250V, 16A, 1P+N+PE - dvojna,</t>
  </si>
  <si>
    <t>12</t>
  </si>
  <si>
    <t>Nadometno tripolno stikalo v plastičnem ohišju  400V, IP 55</t>
  </si>
  <si>
    <t>(sterilizatorji)</t>
  </si>
  <si>
    <t>tripolno do 25A</t>
  </si>
  <si>
    <t>Nadometna euro vtičnica v plastičnem ohišju in s pokrovom, IP 44, CEE</t>
  </si>
  <si>
    <t>Kot npr.: Gewiss, Tip: CEE ali enakovredno</t>
  </si>
  <si>
    <t xml:space="preserve">400V, 32A, 3P+N+PE </t>
  </si>
  <si>
    <t>Euro vtičnica za kabel in s pokrovom, IP 44, CEE</t>
  </si>
  <si>
    <t>15</t>
  </si>
  <si>
    <t>Nadometna razvodna doza, komplet z uvodnicami in pritrdilnim priborom</t>
  </si>
  <si>
    <t>80 x 80 x 40 mm</t>
  </si>
  <si>
    <t>100 x 100 x 50 mm</t>
  </si>
  <si>
    <t>16</t>
  </si>
  <si>
    <t>Zvijavi vodnik z rumeno-zeleno izolacijo za izenačevanje potencialov in povezavo kovinskih mas in ozemljitev kovinskih oken in fasade, položen prosto ali uvlečen v predhodno položene instalacijske cevi</t>
  </si>
  <si>
    <t>Tip vodnika skladen s standardom SIST EN 50575:2014/A1.16, clasa B2ca, s1, d1, a1</t>
  </si>
  <si>
    <t xml:space="preserve">1x6 </t>
  </si>
  <si>
    <t>1x16</t>
  </si>
  <si>
    <t>Izvedba spojev za izenačevanje potencialov</t>
  </si>
  <si>
    <t>-z vijačenjem</t>
  </si>
  <si>
    <t>18</t>
  </si>
  <si>
    <t>Podometna doza za izenačevanje potencialov, komplet s Cu zbiralko in pritrdilnim materialom ali zbiralka na policah pritrjena z RF vijačnim priborom</t>
  </si>
  <si>
    <t>19</t>
  </si>
  <si>
    <t>Zatesnitev prehodov kabelskih polic med požarnimi  sektorji s protipožarnimi blazinicami in protipožarnimi kitom v kartušah (do cca 200x150mm).</t>
  </si>
  <si>
    <t>20</t>
  </si>
  <si>
    <t>Izdelava napisnih ploščic oziroma tablic za oznake kablov iz poltrde plastike, z neizbrisljivo vpisanimi oznakami kablov iz vezalnih in enopolnih shem (velikost pisave  6-10mm), komplet s plastično vezico za namestitev ploščice na kabel</t>
  </si>
  <si>
    <t>velikosti 20x60mm - ostali kabli</t>
  </si>
  <si>
    <t xml:space="preserve">kos </t>
  </si>
  <si>
    <t>21</t>
  </si>
  <si>
    <t>Označitev tokokrogov na svetilkah, vtičnicah, stikalih, ostalih elementih, …</t>
  </si>
  <si>
    <t>22</t>
  </si>
  <si>
    <t>Odstranitev začasnega nosilca in montažne plošče za napajanje začasnih sterilizatorjev v kompletu z odklopom in izvlekom kabla.
Vse skupaj se preda tehničnim službam uporabnika.</t>
  </si>
  <si>
    <t>23</t>
  </si>
  <si>
    <t>Izdelava napisnih ploščic oziroma tablic za oznake kablov iz poltrde plastike, z neizbrisljivo vpisanimi oznakami kablov iz vezalnih in enopolnih shem (velikost pisave  6-10mm), komplet s plastično vezico za namestitev ploščice na kabel, za obstoječe tokkokroge v sterilizaciji oz. za tokokroge v razdelilnuikih M-IK-G/1/M, M-IK-G/1/A, M-IK-G/1/U, L-IK-G/1/M, L-IK-G/1/A, ki ob zamenjavi razdelilnikov niso bili izvedeni (cca 90 tokokrogov).</t>
  </si>
  <si>
    <t>24</t>
  </si>
  <si>
    <t>Izdelava posnetka obstoječih elektro inštalacij v prostorih sterilizacije, ki ni predmet prenove.</t>
  </si>
  <si>
    <t>25</t>
  </si>
  <si>
    <t>Drobni montažni material, transport in manipulacijski stroški</t>
  </si>
  <si>
    <t>26</t>
  </si>
  <si>
    <t>STIKALNI BLOKI</t>
  </si>
  <si>
    <t>-Zbiralnice morajo biti iz bakra</t>
  </si>
  <si>
    <t>V popisih za  posamezne električne razdelilnike je navedena kot primer oprema proizvajalca Schneider, Eaton ali enakovredno.</t>
  </si>
  <si>
    <t>Vsak element v razdelilniku mora imeti oznako iz tripolne sheme. 
Barva podloge in napisa za oznake elemntov morajo biti sledeče: 
elemnti iz mrežnega napjanja bele nalepka s črnim napisom
elemnti iz agregatskega napjanja zelena nalepka s črnim napisom
elemnti iz UPS napjanja rdeča nalepka s črnim napisom</t>
  </si>
  <si>
    <r>
      <t xml:space="preserve">Razdelilnik </t>
    </r>
    <r>
      <rPr>
        <b/>
        <sz val="10"/>
        <rFont val="Arial Narrow"/>
        <family val="2"/>
        <charset val="238"/>
      </rPr>
      <t>L-IK-G-1-A</t>
    </r>
  </si>
  <si>
    <t>Obstoječi razdelilnik</t>
  </si>
  <si>
    <t>V razdelilnik se dogradi sledeča oprema:</t>
  </si>
  <si>
    <t>Povezava nove instalacije na obstoječi stikalni bloki  do 5 izvodov</t>
  </si>
  <si>
    <t>-uvodnice Pg, napisne ploščice, nalepke nad elementi (glede na vir napajanja) atesti, vezni in pritrdilni  material</t>
  </si>
  <si>
    <r>
      <t xml:space="preserve">Razdelilnik </t>
    </r>
    <r>
      <rPr>
        <b/>
        <sz val="10"/>
        <rFont val="Arial Narrow"/>
        <family val="2"/>
        <charset val="238"/>
      </rPr>
      <t>M-IK-G-1-A.</t>
    </r>
  </si>
  <si>
    <t>-instalacijski odklopnik</t>
  </si>
  <si>
    <t xml:space="preserve"> do 25A /1p "C"</t>
  </si>
  <si>
    <t xml:space="preserve">Priključne vrstne sponke za montažo na DIN letev vijačne izvedbe, prilagojene preseku vodnikov. </t>
  </si>
  <si>
    <t>-vrstne sponke do 6 mm2</t>
  </si>
  <si>
    <t>Povezava nove instalacije na obstoječi stikalni bloki  do 15 izvodov</t>
  </si>
  <si>
    <t>-uvodnice Pg, Cu za zbiralke, napisne ploščice, nalepke nad elementi (glede na vir napajanja) atesti, vezni in pritrdilni  material</t>
  </si>
  <si>
    <t>PID vezalna shema razdelilnika, ki se vloži v razdelilnik.</t>
  </si>
  <si>
    <t>SIGNALNO KOMUNIKACIJSKE INŠTALACIJE</t>
  </si>
  <si>
    <t>3.5.1</t>
  </si>
  <si>
    <t>STRUKTURIRAN SISTEM OŽIČENJA</t>
  </si>
  <si>
    <t>Aktivna, programska in terminalna oprema za potrebe poslovne
in tehnološke mreže CNS ni predmet tega popisa materiala.
Izbere in dobavi jo investitor oziroma uporabnik.
Bazne postaje DECT in WiFI niso predmet tega popisa.</t>
  </si>
  <si>
    <t>Parapetni instalacijski kanali s pripadajočo opremo in pritrdilnim
materialom, so zajeti v popisu materiala električnih instalacij
in opreme.</t>
  </si>
  <si>
    <t>Vse komunikacijske vtičnice in priključke na priključnih panelih v komunikacijskih omarah je potrebno označiti po enakem principu
in zaporedju, kot  je uporabljen v predhodnih fazah.</t>
  </si>
  <si>
    <t>Oprema za sistem IP CENTREKS v popisu ni vključena in jo ponudi
TELEKOM Slovenije, vključno s terminalno opremo.</t>
  </si>
  <si>
    <t>Vsa oprema mora biti od enega proizvajalca. Za vso opremo je
potrebno zagotavljati garancijo v skladu z razpisnimi pogoji,
10G IEEE 802.3an (10 Gigabitni Ethernet) Class EA,
po ISO/IEC 11801 ed.2002 adm.1!</t>
  </si>
  <si>
    <t>Pregled obstoječega sistema strukturiranega sistema ožičenja
z vzdrževalcem in skrbnikom, ugotovitev dejanskega stanja
in označitev mesta navezave novih inštalacije na obstoječi sistem,
pregled predvidenih kabelskih tras ter demontaža in ponovna
montaža tehničnih stropov na mestih zaprtih kabelskih tras.
Ocenjeno.</t>
  </si>
  <si>
    <t>Dograditev etažnega komunikacijskega vozliščaEKV-2K.2, z opremo:</t>
  </si>
  <si>
    <r>
      <t>priključni panel STP, kat.6</t>
    </r>
    <r>
      <rPr>
        <vertAlign val="subscript"/>
        <sz val="10"/>
        <rFont val="Arial Narrow"/>
        <family val="2"/>
        <charset val="238"/>
      </rPr>
      <t>A</t>
    </r>
    <r>
      <rPr>
        <sz val="10"/>
        <rFont val="Arial Narrow"/>
        <family val="2"/>
        <charset val="238"/>
      </rPr>
      <t>, 24xRJ45, 19", 1U</t>
    </r>
  </si>
  <si>
    <t>pritrditveni komplet za priključni panel,</t>
  </si>
  <si>
    <t>19" urejevalnik kablov 1U,</t>
  </si>
  <si>
    <r>
      <t>prevezovalni kabel UTP, kat.6</t>
    </r>
    <r>
      <rPr>
        <vertAlign val="subscript"/>
        <sz val="10"/>
        <rFont val="Arial Narrow"/>
        <family val="2"/>
        <charset val="238"/>
      </rPr>
      <t>A</t>
    </r>
    <r>
      <rPr>
        <sz val="10"/>
        <rFont val="Arial Narrow"/>
        <family val="2"/>
        <charset val="238"/>
      </rPr>
      <t>, z AMP konektorji RJ45/RJ45,
sive barve, raznih dolžin</t>
    </r>
  </si>
  <si>
    <r>
      <t>priključni kabel UTP, kat.6</t>
    </r>
    <r>
      <rPr>
        <vertAlign val="subscript"/>
        <sz val="10"/>
        <rFont val="Arial Narrow"/>
        <family val="2"/>
        <charset val="238"/>
      </rPr>
      <t>A</t>
    </r>
    <r>
      <rPr>
        <sz val="10"/>
        <rFont val="Arial Narrow"/>
        <family val="2"/>
        <charset val="238"/>
      </rPr>
      <t>, z AMP konektorji RJ45/RJ45,
sive barve, raznih dolžin,</t>
    </r>
  </si>
  <si>
    <t>komunikacijska omara 19"/47U, 60x60cm,</t>
  </si>
  <si>
    <t>0žičeno in povezano</t>
  </si>
  <si>
    <t>Skupaj</t>
  </si>
  <si>
    <r>
      <t>Dvojna komunikacijska vtičnica, STP, 2xRJ45, kat.6</t>
    </r>
    <r>
      <rPr>
        <vertAlign val="subscript"/>
        <sz val="10"/>
        <rFont val="Arial Narrow"/>
        <family val="2"/>
        <charset val="238"/>
      </rPr>
      <t>A</t>
    </r>
    <r>
      <rPr>
        <sz val="10"/>
        <rFont val="Arial Narrow"/>
        <family val="2"/>
        <charset val="238"/>
      </rPr>
      <t>, s protiprašno
zaščito, komplet z dozo in okvirjem za vgradnjo v parapetni kanal
ali talno dozo</t>
    </r>
  </si>
  <si>
    <t>Večparni brezhalogenski TK kabel, delno položen na kabelski polici
in delno uvlečen v instalacijsko cev</t>
  </si>
  <si>
    <r>
      <t>S/FTP 4x2x23AWG, kat.6</t>
    </r>
    <r>
      <rPr>
        <vertAlign val="subscript"/>
        <sz val="10"/>
        <rFont val="Arial Narrow"/>
        <family val="2"/>
        <charset val="238"/>
      </rPr>
      <t>A</t>
    </r>
    <r>
      <rPr>
        <sz val="10"/>
        <rFont val="Arial Narrow"/>
        <family val="2"/>
        <charset val="238"/>
      </rPr>
      <t>, LS0H (B2ca, a1, d2, s1)</t>
    </r>
  </si>
  <si>
    <r>
      <t>Meritve S/FTP kabelskih povezav horizontalnega razvoda, po
ISO/IEC 11801 Ed.2; 2002, kat.6</t>
    </r>
    <r>
      <rPr>
        <vertAlign val="subscript"/>
        <sz val="10"/>
        <rFont val="Arial Narrow"/>
        <family val="2"/>
        <charset val="238"/>
      </rPr>
      <t>A</t>
    </r>
    <r>
      <rPr>
        <sz val="10"/>
        <rFont val="Arial Narrow"/>
        <family val="2"/>
        <charset val="238"/>
      </rPr>
      <t>, "permanent link" in izdaja
merilnih listin</t>
    </r>
  </si>
  <si>
    <t>Kabelska polica iz perforirane pocinkane pločevine, komplet s
kovinskim pokrovom, spojnim in pritrdilnim materialom, konzolami
ali obešali, fazonskimi kosi, zidnimi čepi in vijaki</t>
  </si>
  <si>
    <t>8.01</t>
  </si>
  <si>
    <t>PK 100/60</t>
  </si>
  <si>
    <t>Izdelava prebojev - kronsko vrtanje - ocenjeno:</t>
  </si>
  <si>
    <t>9.01</t>
  </si>
  <si>
    <t>plošča ali betonski zid ø52mm do 20cm</t>
  </si>
  <si>
    <t>Preizkus inštalacije, vključitev sistema, izdaja zapisnika in potrdila o
brezhibnem delovanju, predaja navodil za uporabo in vzdrževanje
naprav, šolanje uporabnika.</t>
  </si>
  <si>
    <t>Nepredvidena dela. Obračuna se po dejanskih količinah z vpisom
v gradbeni dnevnik in gradbeno knjigo izmer s potrditvijo nadzora.</t>
  </si>
  <si>
    <t>3.5.2</t>
  </si>
  <si>
    <t>SISTEM AVT. ODKRIVANJA IN JAVLJANJA POŽARA</t>
  </si>
  <si>
    <t xml:space="preserve">Centralne naprave za javljanje požara  morajo biti povezljive v
obstoječo mrežo central fc net in v obstoječi varnostno nadzorni
sistem kliničnega centra MM8000, oziroma DESIGO. </t>
  </si>
  <si>
    <t>Zaradi nadgradnje obstoječega sistema AOiJP v UKC je predvidena
oprema Siemens Sinteso.</t>
  </si>
  <si>
    <t>V tem popisu ni zajeta programska oprema in potrebne programske
licence.</t>
  </si>
  <si>
    <t xml:space="preserve">Novi del sistema v območju  se navezuje na obstoječe zanke javljanja požara </t>
  </si>
  <si>
    <t>Pregled obstoječega sistema javljanja požara z vzdrževalcem in
skrbnikom sistema, ugotovitev dejanskega stanja in označitev mesta
navezave novih inštalacij na obstoječi sistem, pregled predvidenih
kabelskih tras ter demontaža in ponovna montaža tehničnih stropov
na mestih zaprtih kabelskih tras. Ocenjeno.</t>
  </si>
  <si>
    <t>ura</t>
  </si>
  <si>
    <t>Premostitev obstoječih adresnih zank, preprogramiranje obstoječe
požarne centrale, zagotovitev predpisane požarne straže in izvedba
ostalih potrebnih ukrepov za zagotovitev ustrezne požarne varnosti.</t>
  </si>
  <si>
    <t>Optični javljalnik dima z vgrajeno ASA tehnologijo in vgrajenim
izolatorjem zanke, serija S-Line;  FDO 241.</t>
  </si>
  <si>
    <t>Optični javljalnik dima z vgrajeno ASA tehnologijo in vgrajenim
izolatorjem zanke, serija S-Line;  FDO 241, vgrajen v teh. stropu.</t>
  </si>
  <si>
    <t>Paralelni svetlobni indikator, komplet s podnožjem</t>
  </si>
  <si>
    <t>Podnožje javljalnikov za adresibilne javljalnike Sinteso; FDB 221.</t>
  </si>
  <si>
    <t>Dodatno podnožje za javljalnike Sinteso; FDB 291.</t>
  </si>
  <si>
    <t>Označevanje javljalnikov, komplet z označevalnimi ploščicami za
zapisne lističe; FDBZ 291.</t>
  </si>
  <si>
    <t>Kabli položeni delno na kabelske police in pretežno uvlečeni v
instalacijske cevi</t>
  </si>
  <si>
    <t>JH(St)H 1x2x0,8mm Bd, z rdečo barvo plašča, (B2ca, a1, d2, s1)</t>
  </si>
  <si>
    <t>Preizkus inštalacije, adresiranje elementov sistema, izdelava krmilne
tabele, programiranje in vključitev v obstoječi varnostni sistem
MM8000 (DESIGO), izdelava ekranskih prikazov, sodelovanje serviserja oziroma vzdrževalca pri pregledu sistema, izdaja zapisnika in pridobitev ustreznega potrdila
o brezhibnem delovanju sistema, predaja navodil za uporabo in
vzdrževanje sistema.</t>
  </si>
  <si>
    <t>3.5.3</t>
  </si>
  <si>
    <t>SISTEM KONTROLE PRISTOPA</t>
  </si>
  <si>
    <t>Predviden je sistem proizvajalca Četrta pot, ki po pogodbi dobavlja
vso opremo, v novo zgrajenih in adaptiranih objektih kompleksa
UKCLJ.</t>
  </si>
  <si>
    <t>V primeru vgradnje drugih sistemov (Siemens, Špica...) je potrebno zagotoviti kompatibilnost s karticami Četrte poti, v izogib dodatnim
stroškom za zagotovitev odprtosti sistema.</t>
  </si>
  <si>
    <t>Osnovne karakteristike sistema kontrole pristopa Četrta pot:
- administratorski program deluje tudi na oddaljen način, preko
  TCP/IP protokola,
- uporabniški program deluje na brskalnikih MS Internet Explorer,
  Mozilla Firefox, Google Chrome, Safari, Opera,
- čitalniki morajo brati ID kartice po standardu ISO/IEC 14443 A ali B,
  omogočajo vzajemno avtentikacijo čitalnika in kartice z vsaj
  64-bitnimi diverzificiranimi ključi ter enkripcijo prenosa podatkov
  med kartico in čitalnikom,
- sistem deluje na podlagi ID kartice z dimenzijami po standardu
  ISO/IEC 7810 ID-1, delovanje na frekvenci 13,56MHz po standardu
  ISO/IEC 14443 A ali B, dolžina unikatne številke (CSN) 64 bit,
- napajanje in komunikacija registrirne naprave preko povezave s
  krmilnikom ali neposredno preko Ethernet povezave,
- krmilniki omogočajo povezavo na strežnik preko RJ-45 Ethernet
  (TCP/IP) ali posredno preko mrežne povezave,
- obstoječe kartice za registracijo delovnega časa delujejo po dveh
  frekvencah, in sicer, na frekvenci 13,56MHz po standardu
  ISO/IEC 14443 A ali B ter na frekvencah kombiniranih domicilnih
  sistemov.</t>
  </si>
  <si>
    <t>STP priključni paneli 24xRJ45 v vozlišču, U/UTP prevezovalni kabli,
S/FTP instalacijski kabli in cevi, meritve "permanent link" horizontalnih
kabelskih povezav do terminalov, so že zajeti v poglavju 3/2.1.</t>
  </si>
  <si>
    <t>V tem popisu ni zajeta programska oprema in potrebne programske
licence. Definira se pred zagonom sistema, glede na dejansko
vgrajeno opremo.</t>
  </si>
  <si>
    <t>Pregled obstoječega sistema kontrole pristopa z vzdrževalcem in
skrbnikom, ugotovitev dejanskega stanja in označitev mesta
navezave novih inštalacij na obstoječi sistem, pregled predvidenih
kabelskih tras ter demontaža in ponovna montaža tehničnih stropov
na mestih zaprtih kabelskih tras. Ocenjeno.</t>
  </si>
  <si>
    <t>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 VT-500 ali enakovredno.</t>
  </si>
  <si>
    <t>Čitalnik brezkontaktnih kartic, 13,56 MHz,razdalja branja ID-kartic:
do 80 mm, NFC komunikacija, omogoča odpiranje vrat s pametnimi
telefoni kot ID-medij: Android 5.1+, iPhone 7+, iOS 11+, BLE, AES,
eSE, stopnja zaščite IP65; kot npr. Četrta pot CMX3 ali enakovredno.</t>
  </si>
  <si>
    <t>Kombinirana brezkontaktna kartica Mifare DESFire
EV1 4K R/W RFID 13.56 MHz kartica + 125 kHz</t>
  </si>
  <si>
    <t>Večparni TK kabel, delno položen na kabelski polici in delno
uvlečen v instalacijsko cev</t>
  </si>
  <si>
    <t>5.01</t>
  </si>
  <si>
    <r>
      <t>S/FTP 4x2x23AWG, kat.6</t>
    </r>
    <r>
      <rPr>
        <vertAlign val="subscript"/>
        <sz val="10"/>
        <rFont val="Arial Narrow"/>
        <family val="2"/>
        <charset val="238"/>
      </rPr>
      <t>A</t>
    </r>
    <r>
      <rPr>
        <sz val="10"/>
        <rFont val="Arial Narrow"/>
        <family val="2"/>
        <charset val="238"/>
      </rPr>
      <t>, LS0H (B2ca, a1, d2, s1), za izvedbo
povezav med terminali kontrole pristopa in brezkontaktnimi čitalniki</t>
    </r>
  </si>
  <si>
    <t>5.02</t>
  </si>
  <si>
    <r>
      <t>LiH-CH 2x0,5+4x0,22mm</t>
    </r>
    <r>
      <rPr>
        <vertAlign val="superscript"/>
        <sz val="10"/>
        <rFont val="Arial Narrow"/>
        <family val="2"/>
        <charset val="238"/>
      </rPr>
      <t>2</t>
    </r>
    <r>
      <rPr>
        <sz val="10"/>
        <rFont val="Arial Narrow"/>
        <family val="2"/>
        <charset val="238"/>
      </rPr>
      <t xml:space="preserve"> ali JH(St)H 6x2x0,8 (B2ca, a1, d2, s1),
za izvedbo povezav med terminali kontrole pristopa in električnimi
vrati</t>
    </r>
  </si>
  <si>
    <t>Integracija sistema kontrole pristopa na osnovno nadzorno postajo:
- Izdelava ekranskih prikazov, prilagajanje in vnašanje ustreznih
  tlorisnih podlog (digitalizirane načrte v obliki dwg datotek priskrbi
  naročnik);
- Vnašanje (animacija) javljalnih točk in vmestitev v ustrezno logično
  strukturo sistema;
- Verifikacija in validacija sistema na obstoječem CNS-u.</t>
  </si>
  <si>
    <t>Preizkus inštalacije, programiranje in vključitev sistema, izdaja
zapisnika in potrdila o brezhibnem delovanju, predaja navodil
za uporabo in vzdrževanje sistema, šolanje uporabnika.</t>
  </si>
  <si>
    <t>Nepredvidena dela. Obračuna se po dejanskih  oličinah z vpisom
v gradbeni dnevnik in gradbeno knjigo izmer s potrditvijo nadzora.</t>
  </si>
  <si>
    <t>DEMONTAŽNA IN POMOŽNA DELA</t>
  </si>
  <si>
    <t>Pazljiva demontaža sekundarnega kovinskega stropa v pritličju, začasno skladiščenje iskanje optimalne trase za polaganje kablov in kabelskih polic, ter ponovna montaža po končanju del. Pred ponovno montažo posameznih plošč, jih je potrebno očistiti umazanije in prstnih odtisov.
ocenjeno</t>
  </si>
  <si>
    <t>Iskanje in označevanje obstoječih končnih tokokrogov, za vtičnice na delovnem pultu, ki jih je potrebno prevezati na agregatski vir napajanja.
ocenjeno</t>
  </si>
  <si>
    <t>Pregled obstoječih tokokrogov, ki potekajo skozi adaptirani prostor in morajo za časa adaptacije ostati v funkciji. Te tokokroge je potrebno osamiti in provizorično zaščititi pred poškodbami.
Ocenjeno</t>
  </si>
  <si>
    <t>Demontaža kompletnih obstoječih električnih inštalacij in elektro instalacij za strojne naprave v adaptiranem delu, ki ne bodo več v funkciji, v kopletu z izvlekom kablov, ki ne bodo več v funkciji, v obsegu cca 60m2.
Demontirani material se začasno skladišči na deponiji gradbišča, kjer uporabnik (tehnične službe UKC Ljubljana) pregledajo in odpeljejo v svoje skladišče še uporaben demontiran materijal).
ocenjeno</t>
  </si>
  <si>
    <t xml:space="preserve">Odvoz demontiranega materiala iz deponije investitorja na predvideno deponijo. </t>
  </si>
  <si>
    <t>Postavljanje provizoričnih polic in tras kablov za tokokroge, ki ostanejo v funkciji za časa adaptacije z uporabo demontiranega materiala.
Ocenjeno</t>
  </si>
  <si>
    <t>Dodatna in nepredvidena dela, ter dela, ki se bodo pojavila med dejansko izvedbo in jih sedaj ni bilo možno predvideti zaradi zaprtih stropov in zazidanih sten in tlakov. Obračuna se po dejanskih količinah z vpisom v gradbeni dnevnik in gradbeno knjigo izmer s potrditvijo nadzora.
Ocenjeno - monterskih ur Obračuna se po dejanskih količinah z vpisom v gradbeni dnevnik in gradbeno knjigo izmer s potrditvijo nadzora.</t>
  </si>
  <si>
    <t>Izdelava dopolnilnih skic in shem k PZI dokumentaciji zaradi dodatnih in nepredvidenih del, ter del, ki se bodo pojavila med dejansko izvedbo in jih sedaj ni bilo možno predvideti zaradi zaprtih stropov in zazidanih sten in tlakov. 
Ocenjeno - inženirskih ur Obračuna se po dejanskih količinah z vpisom v gradbeni dnevnik in gradbeno knjigo izmer s potrditvijo nadzora.</t>
  </si>
  <si>
    <t>3.7</t>
  </si>
  <si>
    <t>DOKUMENTACIJA</t>
  </si>
  <si>
    <t>Meritve električnih inštalacij po posameznih sklopih, izdaja zapisnikov, atestov in potrdil</t>
  </si>
  <si>
    <t>Spuščanje v pogon, šolanje uporabnika</t>
  </si>
  <si>
    <t>Vrisovanje sprememb inštalacij v času gradnje v PZI izvod načrta električnih inštalacij s potrjevanjem nadzornega organa</t>
  </si>
  <si>
    <t xml:space="preserve">PID projekti v treh izvodih in na CD </t>
  </si>
  <si>
    <t>NOV dokumentacija - navodila za obratovanje in vzdrževanje, atesti</t>
  </si>
  <si>
    <t>Pridobitev certifikatov pooblaščenih organizacij za posamezne sklope</t>
  </si>
</sst>
</file>

<file path=xl/styles.xml><?xml version="1.0" encoding="utf-8"?>
<styleSheet xmlns="http://schemas.openxmlformats.org/spreadsheetml/2006/main">
  <numFmts count="8">
    <numFmt numFmtId="164" formatCode="_-* #,##0.00\ _€_-;\-* #,##0.00\ _€_-;_-* &quot;-&quot;??\ _€_-;_-@_-"/>
    <numFmt numFmtId="165" formatCode="0.00;[Red]0.00"/>
    <numFmt numFmtId="166" formatCode="#,##0.00\ &quot;€&quot;"/>
    <numFmt numFmtId="167" formatCode="0.000"/>
    <numFmt numFmtId="168" formatCode="#,##0.0"/>
    <numFmt numFmtId="169" formatCode="#,##0.000"/>
    <numFmt numFmtId="170" formatCode="#,##0.0000"/>
    <numFmt numFmtId="171" formatCode="0&quot;.&quot;"/>
  </numFmts>
  <fonts count="86">
    <font>
      <sz val="11"/>
      <color theme="1"/>
      <name val="Calibri"/>
      <family val="2"/>
      <charset val="238"/>
      <scheme val="minor"/>
    </font>
    <font>
      <b/>
      <sz val="18"/>
      <color theme="3"/>
      <name val="Cambria"/>
      <family val="2"/>
      <charset val="238"/>
      <scheme val="major"/>
    </font>
    <font>
      <sz val="8"/>
      <name val="Arial"/>
      <family val="2"/>
      <charset val="238"/>
    </font>
    <font>
      <b/>
      <sz val="8"/>
      <name val="Arial"/>
      <family val="2"/>
      <charset val="238"/>
    </font>
    <font>
      <b/>
      <sz val="12"/>
      <name val="Arial"/>
      <family val="2"/>
      <charset val="238"/>
    </font>
    <font>
      <sz val="12"/>
      <color theme="1"/>
      <name val="Calibri"/>
      <family val="2"/>
      <charset val="134"/>
      <scheme val="minor"/>
    </font>
    <font>
      <b/>
      <sz val="10"/>
      <name val="Arial"/>
      <family val="2"/>
      <charset val="238"/>
    </font>
    <font>
      <b/>
      <sz val="9"/>
      <name val="Arial"/>
      <family val="2"/>
      <charset val="238"/>
    </font>
    <font>
      <sz val="10"/>
      <name val="Arial"/>
      <family val="2"/>
      <charset val="238"/>
    </font>
    <font>
      <b/>
      <i/>
      <sz val="9"/>
      <name val="Arial"/>
      <family val="2"/>
      <charset val="238"/>
    </font>
    <font>
      <b/>
      <i/>
      <sz val="8"/>
      <name val="Arial"/>
      <family val="2"/>
      <charset val="238"/>
    </font>
    <font>
      <i/>
      <sz val="8"/>
      <name val="Arial"/>
      <family val="2"/>
      <charset val="238"/>
    </font>
    <font>
      <b/>
      <sz val="7"/>
      <name val="Arial"/>
      <family val="2"/>
      <charset val="238"/>
    </font>
    <font>
      <sz val="10"/>
      <name val="Arial Narrow"/>
      <family val="2"/>
      <charset val="238"/>
    </font>
    <font>
      <sz val="7"/>
      <name val="Arial"/>
      <family val="2"/>
      <charset val="238"/>
    </font>
    <font>
      <sz val="11"/>
      <name val="Calibri"/>
      <family val="2"/>
      <charset val="238"/>
      <scheme val="minor"/>
    </font>
    <font>
      <sz val="10"/>
      <color indexed="8"/>
      <name val="Arial Narrow"/>
      <family val="2"/>
      <charset val="238"/>
    </font>
    <font>
      <sz val="8"/>
      <name val="Arial"/>
      <family val="2"/>
    </font>
    <font>
      <b/>
      <sz val="8"/>
      <name val="Arial"/>
      <family val="2"/>
    </font>
    <font>
      <sz val="10"/>
      <name val="Times New Roman CE"/>
      <family val="1"/>
      <charset val="238"/>
    </font>
    <font>
      <sz val="11"/>
      <name val="Arial"/>
      <family val="2"/>
      <charset val="238"/>
    </font>
    <font>
      <sz val="10"/>
      <name val="Arial"/>
      <family val="2"/>
    </font>
    <font>
      <b/>
      <sz val="10"/>
      <name val="Arial"/>
      <family val="2"/>
    </font>
    <font>
      <sz val="10"/>
      <name val="Arial CE"/>
      <family val="2"/>
      <charset val="238"/>
    </font>
    <font>
      <sz val="10"/>
      <name val="Times New Roman CE"/>
      <charset val="238"/>
    </font>
    <font>
      <b/>
      <sz val="10"/>
      <name val="Arial CE"/>
      <family val="2"/>
      <charset val="238"/>
    </font>
    <font>
      <b/>
      <sz val="14"/>
      <name val="Arial"/>
      <family val="2"/>
      <charset val="238"/>
    </font>
    <font>
      <sz val="14"/>
      <name val="Arial"/>
      <family val="2"/>
      <charset val="238"/>
    </font>
    <font>
      <b/>
      <sz val="14"/>
      <color rgb="FFFF0000"/>
      <name val="Arial"/>
      <family val="2"/>
      <charset val="238"/>
    </font>
    <font>
      <b/>
      <sz val="11"/>
      <name val="Arial"/>
      <family val="2"/>
      <charset val="238"/>
    </font>
    <font>
      <sz val="10"/>
      <name val="Symbol"/>
      <family val="1"/>
      <charset val="2"/>
    </font>
    <font>
      <sz val="11"/>
      <color theme="1"/>
      <name val="Calibri"/>
      <family val="2"/>
      <scheme val="minor"/>
    </font>
    <font>
      <sz val="12"/>
      <name val="Arial"/>
      <family val="2"/>
      <charset val="238"/>
    </font>
    <font>
      <b/>
      <sz val="10"/>
      <name val="Arial Narrow"/>
      <family val="2"/>
      <charset val="238"/>
    </font>
    <font>
      <sz val="11"/>
      <name val="Roboto Condensed"/>
    </font>
    <font>
      <sz val="10"/>
      <name val="Roboto Condensed"/>
    </font>
    <font>
      <b/>
      <sz val="14"/>
      <name val="Roboto Condensed"/>
    </font>
    <font>
      <b/>
      <sz val="16"/>
      <name val="Roboto Condensed"/>
    </font>
    <font>
      <b/>
      <sz val="20"/>
      <name val="Roboto Condensed"/>
    </font>
    <font>
      <b/>
      <sz val="28"/>
      <name val="Cambria"/>
      <family val="1"/>
      <charset val="238"/>
      <scheme val="major"/>
    </font>
    <font>
      <sz val="14"/>
      <name val="Roboto Condensed"/>
    </font>
    <font>
      <b/>
      <sz val="11"/>
      <name val="Roboto Condensed"/>
    </font>
    <font>
      <b/>
      <sz val="10"/>
      <name val="Roboto Condensed"/>
    </font>
    <font>
      <b/>
      <sz val="12"/>
      <name val="Roboto Condensed"/>
    </font>
    <font>
      <b/>
      <i/>
      <u/>
      <sz val="11"/>
      <name val="Roboto Condensed"/>
    </font>
    <font>
      <sz val="9"/>
      <name val="Roboto Condensed"/>
    </font>
    <font>
      <sz val="9"/>
      <name val="Roboto Condensed"/>
      <charset val="238"/>
    </font>
    <font>
      <b/>
      <sz val="9"/>
      <name val="Roboto Condensed"/>
    </font>
    <font>
      <i/>
      <sz val="9"/>
      <name val="Roboto Condensed"/>
    </font>
    <font>
      <vertAlign val="superscript"/>
      <sz val="10"/>
      <name val="Roboto Condensed"/>
    </font>
    <font>
      <sz val="10"/>
      <name val="Roboto Condensed"/>
      <charset val="238"/>
    </font>
    <font>
      <sz val="9"/>
      <name val="Bahnschrift SemiLight SemiConde"/>
      <family val="2"/>
      <charset val="238"/>
    </font>
    <font>
      <b/>
      <sz val="9"/>
      <name val="Bahnschrift SemiLight SemiConde"/>
      <family val="2"/>
      <charset val="238"/>
    </font>
    <font>
      <sz val="11"/>
      <name val="Roboto Condensed"/>
      <charset val="238"/>
    </font>
    <font>
      <b/>
      <sz val="10"/>
      <name val="Roboto Condensed"/>
      <charset val="238"/>
    </font>
    <font>
      <b/>
      <sz val="16"/>
      <name val="Arial Narrow"/>
      <family val="2"/>
      <charset val="238"/>
    </font>
    <font>
      <b/>
      <sz val="14"/>
      <name val="Arial Narrow"/>
      <family val="2"/>
      <charset val="238"/>
    </font>
    <font>
      <sz val="14"/>
      <name val="Arial Narrow"/>
      <family val="2"/>
      <charset val="238"/>
    </font>
    <font>
      <b/>
      <sz val="13"/>
      <name val="Arial Narrow"/>
      <family val="2"/>
      <charset val="238"/>
    </font>
    <font>
      <b/>
      <sz val="12"/>
      <name val="Arial Narrow"/>
      <family val="2"/>
      <charset val="238"/>
    </font>
    <font>
      <sz val="12"/>
      <name val="Arial Narrow"/>
      <family val="2"/>
      <charset val="238"/>
    </font>
    <font>
      <sz val="8"/>
      <name val="Arial Narrow"/>
      <family val="2"/>
      <charset val="238"/>
    </font>
    <font>
      <sz val="11"/>
      <name val="Arial Narrow"/>
      <family val="2"/>
      <charset val="238"/>
    </font>
    <font>
      <sz val="10"/>
      <color theme="1"/>
      <name val="Arial"/>
      <family val="2"/>
      <charset val="238"/>
    </font>
    <font>
      <b/>
      <sz val="11"/>
      <name val="Arial Narrow"/>
      <family val="2"/>
      <charset val="238"/>
    </font>
    <font>
      <b/>
      <u/>
      <sz val="10"/>
      <name val="Arial Narrow"/>
      <family val="2"/>
      <charset val="238"/>
    </font>
    <font>
      <b/>
      <sz val="8"/>
      <name val="Arial Narrow"/>
      <family val="2"/>
      <charset val="238"/>
    </font>
    <font>
      <i/>
      <sz val="10"/>
      <name val="Arial Narrow"/>
      <family val="2"/>
      <charset val="238"/>
    </font>
    <font>
      <b/>
      <i/>
      <sz val="10"/>
      <name val="Arial Narrow"/>
      <family val="2"/>
      <charset val="238"/>
    </font>
    <font>
      <sz val="10"/>
      <color rgb="FFFF0000"/>
      <name val="Arial Narrow"/>
      <family val="2"/>
      <charset val="238"/>
    </font>
    <font>
      <sz val="11"/>
      <color indexed="9"/>
      <name val="Calibri"/>
      <family val="2"/>
      <charset val="238"/>
    </font>
    <font>
      <sz val="10"/>
      <color rgb="FF0000FF"/>
      <name val="Arial Narrow"/>
      <family val="2"/>
      <charset val="238"/>
    </font>
    <font>
      <sz val="10"/>
      <name val="Arial CE"/>
      <charset val="238"/>
    </font>
    <font>
      <sz val="10"/>
      <color indexed="8"/>
      <name val="Arial"/>
      <family val="2"/>
      <charset val="238"/>
    </font>
    <font>
      <sz val="10"/>
      <color indexed="12"/>
      <name val="Arial Narrow"/>
      <family val="2"/>
      <charset val="238"/>
    </font>
    <font>
      <sz val="10"/>
      <color rgb="FF0070C0"/>
      <name val="Arial Narrow"/>
      <family val="2"/>
      <charset val="238"/>
    </font>
    <font>
      <b/>
      <sz val="8"/>
      <color indexed="12"/>
      <name val="Arial Narrow"/>
      <family val="2"/>
      <charset val="238"/>
    </font>
    <font>
      <b/>
      <sz val="10"/>
      <color indexed="12"/>
      <name val="Arial Narrow"/>
      <family val="2"/>
      <charset val="238"/>
    </font>
    <font>
      <sz val="10"/>
      <color theme="1"/>
      <name val="Arial Narrow"/>
      <family val="2"/>
      <charset val="238"/>
    </font>
    <font>
      <sz val="10"/>
      <name val="Arial"/>
      <family val="2"/>
      <charset val="204"/>
    </font>
    <font>
      <vertAlign val="subscript"/>
      <sz val="10"/>
      <name val="Arial Narrow"/>
      <family val="2"/>
      <charset val="238"/>
    </font>
    <font>
      <sz val="10"/>
      <name val="Courier"/>
      <family val="1"/>
      <charset val="238"/>
    </font>
    <font>
      <vertAlign val="superscript"/>
      <sz val="10"/>
      <name val="Arial Narrow"/>
      <family val="2"/>
      <charset val="238"/>
    </font>
    <font>
      <sz val="10"/>
      <color indexed="12"/>
      <name val="Arial"/>
      <family val="2"/>
      <charset val="238"/>
    </font>
    <font>
      <b/>
      <sz val="10"/>
      <color indexed="12"/>
      <name val="Arial"/>
      <family val="2"/>
      <charset val="238"/>
    </font>
    <font>
      <sz val="10"/>
      <color indexed="12"/>
      <name val="Arial"/>
      <family val="2"/>
    </font>
  </fonts>
  <fills count="13">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indexed="26"/>
        <bgColor indexed="64"/>
      </patternFill>
    </fill>
    <fill>
      <patternFill patternType="solid">
        <fgColor indexed="26"/>
        <bgColor indexed="22"/>
      </patternFill>
    </fill>
    <fill>
      <patternFill patternType="solid">
        <fgColor indexed="26"/>
        <bgColor indexed="26"/>
      </patternFill>
    </fill>
    <fill>
      <patternFill patternType="solid">
        <fgColor indexed="9"/>
        <bgColor indexed="64"/>
      </patternFill>
    </fill>
    <fill>
      <patternFill patternType="solid">
        <fgColor theme="0" tint="-0.14996795556505021"/>
        <bgColor indexed="64"/>
      </patternFill>
    </fill>
    <fill>
      <patternFill patternType="solid">
        <fgColor indexed="22"/>
        <bgColor indexed="64"/>
      </patternFill>
    </fill>
    <fill>
      <patternFill patternType="solid">
        <fgColor theme="6" tint="0.79998168889431442"/>
        <bgColor indexed="64"/>
      </patternFill>
    </fill>
    <fill>
      <patternFill patternType="solid">
        <fgColor rgb="FFC0C0C0"/>
        <bgColor rgb="FFBFBFBF"/>
      </patternFill>
    </fill>
    <fill>
      <patternFill patternType="solid">
        <fgColor indexed="55"/>
        <bgColor indexed="55"/>
      </patternFill>
    </fill>
  </fills>
  <borders count="16">
    <border>
      <left/>
      <right/>
      <top/>
      <bottom/>
      <diagonal/>
    </border>
    <border>
      <left/>
      <right/>
      <top/>
      <bottom style="medium">
        <color indexed="64"/>
      </bottom>
      <diagonal/>
    </border>
    <border>
      <left/>
      <right/>
      <top style="medium">
        <color auto="1"/>
      </top>
      <bottom/>
      <diagonal/>
    </border>
    <border>
      <left/>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style="hair">
        <color indexed="64"/>
      </top>
      <bottom/>
      <diagonal/>
    </border>
    <border>
      <left/>
      <right/>
      <top style="thin">
        <color indexed="64"/>
      </top>
      <bottom style="thin">
        <color indexed="64"/>
      </bottom>
      <diagonal/>
    </border>
    <border>
      <left/>
      <right/>
      <top/>
      <bottom style="medium">
        <color indexed="8"/>
      </bottom>
      <diagonal/>
    </border>
    <border>
      <left/>
      <right/>
      <top/>
      <bottom style="thin">
        <color indexed="8"/>
      </bottom>
      <diagonal/>
    </border>
    <border>
      <left style="thin">
        <color indexed="64"/>
      </left>
      <right/>
      <top/>
      <bottom/>
      <diagonal/>
    </border>
    <border>
      <left/>
      <right/>
      <top style="double">
        <color indexed="64"/>
      </top>
      <bottom/>
      <diagonal/>
    </border>
  </borders>
  <cellStyleXfs count="50">
    <xf numFmtId="0" fontId="0" fillId="0" borderId="0"/>
    <xf numFmtId="0" fontId="1" fillId="0" borderId="0" applyNumberFormat="0" applyFill="0" applyBorder="0" applyAlignment="0" applyProtection="0"/>
    <xf numFmtId="0" fontId="5" fillId="0" borderId="0"/>
    <xf numFmtId="0" fontId="8" fillId="0" borderId="0"/>
    <xf numFmtId="0" fontId="16" fillId="0" borderId="0"/>
    <xf numFmtId="0" fontId="19" fillId="0" borderId="0"/>
    <xf numFmtId="0" fontId="20" fillId="0" borderId="0"/>
    <xf numFmtId="0" fontId="8" fillId="0" borderId="0"/>
    <xf numFmtId="0" fontId="23" fillId="0" borderId="0"/>
    <xf numFmtId="0" fontId="24" fillId="0" borderId="0"/>
    <xf numFmtId="0" fontId="23" fillId="0" borderId="0"/>
    <xf numFmtId="0" fontId="21" fillId="0" borderId="0"/>
    <xf numFmtId="0" fontId="31" fillId="0" borderId="0"/>
    <xf numFmtId="0" fontId="8" fillId="0" borderId="0"/>
    <xf numFmtId="0" fontId="8" fillId="0" borderId="0"/>
    <xf numFmtId="0" fontId="21" fillId="0" borderId="0"/>
    <xf numFmtId="0" fontId="8" fillId="0" borderId="0"/>
    <xf numFmtId="0" fontId="8" fillId="0" borderId="0"/>
    <xf numFmtId="0" fontId="8" fillId="0" borderId="0"/>
    <xf numFmtId="0" fontId="8" fillId="0" borderId="0"/>
    <xf numFmtId="0" fontId="8" fillId="0" borderId="0">
      <alignment vertical="top"/>
    </xf>
    <xf numFmtId="0" fontId="8" fillId="0" borderId="0"/>
    <xf numFmtId="0" fontId="63"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xf numFmtId="9" fontId="8" fillId="0" borderId="0" applyFont="0" applyFill="0" applyBorder="0" applyAlignment="0" applyProtection="0"/>
    <xf numFmtId="0" fontId="23" fillId="0" borderId="0" applyFill="0" applyBorder="0" applyAlignment="0" applyProtection="0"/>
    <xf numFmtId="0" fontId="8" fillId="0" borderId="0"/>
    <xf numFmtId="0" fontId="23" fillId="0" borderId="0"/>
    <xf numFmtId="164" fontId="8" fillId="0" borderId="0" applyFont="0" applyFill="0" applyBorder="0" applyAlignment="0" applyProtection="0"/>
    <xf numFmtId="0" fontId="23" fillId="0" borderId="0"/>
    <xf numFmtId="0" fontId="70" fillId="12" borderId="0" applyNumberFormat="0" applyBorder="0" applyAlignment="0" applyProtection="0"/>
    <xf numFmtId="0" fontId="8" fillId="0" borderId="0"/>
    <xf numFmtId="9" fontId="8" fillId="0" borderId="0" applyFont="0" applyFill="0" applyBorder="0" applyAlignment="0" applyProtection="0"/>
    <xf numFmtId="0" fontId="72" fillId="0" borderId="0"/>
    <xf numFmtId="0" fontId="23" fillId="0" borderId="0"/>
    <xf numFmtId="0" fontId="8" fillId="0" borderId="0"/>
    <xf numFmtId="0" fontId="8" fillId="0" borderId="0">
      <alignment vertical="top"/>
    </xf>
    <xf numFmtId="0" fontId="73" fillId="0" borderId="0"/>
    <xf numFmtId="0" fontId="8" fillId="0" borderId="0"/>
    <xf numFmtId="0" fontId="8" fillId="0" borderId="0">
      <alignment vertical="top"/>
    </xf>
    <xf numFmtId="0" fontId="78" fillId="0" borderId="0"/>
    <xf numFmtId="0" fontId="23" fillId="0" borderId="0"/>
    <xf numFmtId="0" fontId="79" fillId="0" borderId="0"/>
    <xf numFmtId="0" fontId="8" fillId="0" borderId="0"/>
    <xf numFmtId="0" fontId="8" fillId="0" borderId="0" applyNumberFormat="0" applyFill="0" applyBorder="0" applyAlignment="0" applyProtection="0"/>
    <xf numFmtId="0" fontId="81" fillId="0" borderId="0"/>
  </cellStyleXfs>
  <cellXfs count="1121">
    <xf numFmtId="0" fontId="0" fillId="0" borderId="0" xfId="0"/>
    <xf numFmtId="0" fontId="2" fillId="0" borderId="6" xfId="0" applyFont="1" applyBorder="1" applyAlignment="1" applyProtection="1">
      <alignment vertical="top"/>
      <protection locked="0"/>
    </xf>
    <xf numFmtId="3" fontId="2" fillId="0" borderId="7" xfId="6" applyNumberFormat="1" applyFont="1" applyBorder="1" applyAlignment="1" applyProtection="1">
      <alignment horizontal="right" wrapText="1"/>
      <protection locked="0"/>
    </xf>
    <xf numFmtId="49" fontId="8" fillId="0" borderId="0" xfId="7" applyNumberFormat="1" applyFont="1" applyBorder="1" applyAlignment="1" applyProtection="1">
      <alignment horizontal="right" vertical="top" wrapText="1"/>
    </xf>
    <xf numFmtId="49" fontId="8" fillId="0" borderId="0" xfId="7" applyNumberFormat="1" applyFont="1" applyBorder="1" applyAlignment="1" applyProtection="1">
      <alignment vertical="top" wrapText="1"/>
    </xf>
    <xf numFmtId="4" fontId="8" fillId="0" borderId="0" xfId="8" applyNumberFormat="1" applyFont="1" applyBorder="1" applyAlignment="1" applyProtection="1">
      <alignment wrapText="1"/>
      <protection locked="0"/>
    </xf>
    <xf numFmtId="49" fontId="20" fillId="0" borderId="0" xfId="7" applyNumberFormat="1" applyFont="1" applyBorder="1" applyAlignment="1" applyProtection="1">
      <alignment vertical="top" wrapText="1"/>
    </xf>
    <xf numFmtId="0" fontId="8" fillId="0" borderId="0" xfId="7" applyNumberFormat="1" applyFont="1" applyFill="1" applyBorder="1" applyAlignment="1" applyProtection="1">
      <alignment horizontal="left" vertical="top" wrapText="1"/>
    </xf>
    <xf numFmtId="4" fontId="8" fillId="0" borderId="0" xfId="7" applyNumberFormat="1" applyFont="1" applyBorder="1" applyAlignment="1" applyProtection="1">
      <alignment horizontal="center"/>
      <protection locked="0"/>
    </xf>
    <xf numFmtId="0" fontId="8" fillId="0" borderId="0" xfId="7" applyNumberFormat="1" applyFont="1" applyBorder="1" applyAlignment="1" applyProtection="1">
      <alignment horizontal="left" vertical="top" wrapText="1"/>
    </xf>
    <xf numFmtId="4" fontId="8" fillId="0" borderId="0" xfId="10" applyNumberFormat="1" applyFont="1" applyBorder="1" applyAlignment="1" applyProtection="1">
      <alignment horizontal="center"/>
      <protection locked="0"/>
    </xf>
    <xf numFmtId="0" fontId="8" fillId="0" borderId="0" xfId="7" quotePrefix="1" applyFont="1" applyFill="1" applyBorder="1" applyAlignment="1" applyProtection="1">
      <alignment horizontal="left" vertical="top" wrapText="1"/>
    </xf>
    <xf numFmtId="49" fontId="8" fillId="0" borderId="0" xfId="7" applyNumberFormat="1" applyFont="1" applyBorder="1" applyAlignment="1" applyProtection="1">
      <alignment horizontal="center"/>
    </xf>
    <xf numFmtId="3" fontId="8" fillId="0" borderId="0" xfId="7" applyNumberFormat="1" applyFont="1" applyBorder="1" applyAlignment="1" applyProtection="1">
      <alignment horizontal="right"/>
    </xf>
    <xf numFmtId="4" fontId="8" fillId="0" borderId="0" xfId="7" applyNumberFormat="1" applyFont="1" applyBorder="1" applyAlignment="1" applyProtection="1">
      <alignment horizontal="right"/>
      <protection locked="0"/>
    </xf>
    <xf numFmtId="0" fontId="8" fillId="0" borderId="0" xfId="7" applyFont="1" applyBorder="1" applyAlignment="1" applyProtection="1">
      <alignment vertical="top" wrapText="1"/>
    </xf>
    <xf numFmtId="4" fontId="21" fillId="0" borderId="0" xfId="7" applyNumberFormat="1" applyFont="1" applyBorder="1" applyProtection="1">
      <protection locked="0"/>
    </xf>
    <xf numFmtId="4" fontId="6" fillId="0" borderId="0" xfId="10" applyNumberFormat="1" applyFont="1" applyBorder="1" applyAlignment="1" applyProtection="1">
      <alignment horizontal="center"/>
      <protection locked="0"/>
    </xf>
    <xf numFmtId="0" fontId="8" fillId="0" borderId="0" xfId="7" applyFont="1" applyFill="1" applyBorder="1" applyAlignment="1" applyProtection="1">
      <alignment horizontal="left" vertical="top" wrapText="1"/>
    </xf>
    <xf numFmtId="4" fontId="6" fillId="0" borderId="0" xfId="7" applyNumberFormat="1" applyFont="1" applyBorder="1" applyAlignment="1" applyProtection="1"/>
    <xf numFmtId="4" fontId="8" fillId="0" borderId="3" xfId="10" applyNumberFormat="1" applyFont="1" applyBorder="1" applyAlignment="1" applyProtection="1">
      <alignment horizontal="center"/>
      <protection locked="0"/>
    </xf>
    <xf numFmtId="0" fontId="23" fillId="0" borderId="0" xfId="7" applyFont="1" applyFill="1" applyBorder="1" applyAlignment="1" applyProtection="1">
      <alignment horizontal="left" vertical="top" wrapText="1"/>
    </xf>
    <xf numFmtId="4" fontId="8" fillId="0" borderId="0" xfId="8" applyNumberFormat="1" applyFont="1" applyBorder="1" applyAlignment="1" applyProtection="1">
      <alignment horizontal="center"/>
      <protection locked="0"/>
    </xf>
    <xf numFmtId="0" fontId="23" fillId="0" borderId="0" xfId="7" quotePrefix="1" applyFont="1" applyFill="1" applyBorder="1" applyAlignment="1" applyProtection="1">
      <alignment horizontal="left" vertical="top" wrapText="1"/>
    </xf>
    <xf numFmtId="4" fontId="2" fillId="0" borderId="1" xfId="0" applyNumberFormat="1" applyFont="1" applyBorder="1" applyProtection="1">
      <protection locked="0"/>
    </xf>
    <xf numFmtId="0" fontId="0" fillId="0" borderId="0" xfId="0" applyProtection="1">
      <protection locked="0"/>
    </xf>
    <xf numFmtId="4" fontId="2" fillId="0" borderId="2" xfId="0" applyNumberFormat="1" applyFont="1" applyBorder="1" applyProtection="1">
      <protection locked="0"/>
    </xf>
    <xf numFmtId="4" fontId="2" fillId="0" borderId="0" xfId="0" applyNumberFormat="1" applyFont="1" applyProtection="1">
      <protection locked="0"/>
    </xf>
    <xf numFmtId="0" fontId="2" fillId="0" borderId="0" xfId="2" applyFont="1" applyProtection="1">
      <protection locked="0"/>
    </xf>
    <xf numFmtId="0" fontId="8" fillId="0" borderId="0" xfId="0" applyFont="1" applyProtection="1">
      <protection locked="0"/>
    </xf>
    <xf numFmtId="0" fontId="2" fillId="0" borderId="0" xfId="2" applyFont="1" applyAlignment="1" applyProtection="1">
      <alignment horizontal="left" vertical="top" wrapText="1"/>
      <protection locked="0"/>
    </xf>
    <xf numFmtId="0" fontId="8" fillId="0" borderId="3" xfId="0" applyFont="1" applyBorder="1" applyProtection="1">
      <protection locked="0"/>
    </xf>
    <xf numFmtId="4" fontId="2" fillId="0" borderId="3" xfId="0" applyNumberFormat="1" applyFont="1" applyBorder="1" applyProtection="1">
      <protection locked="0"/>
    </xf>
    <xf numFmtId="4" fontId="3" fillId="0" borderId="4" xfId="0" applyNumberFormat="1" applyFont="1" applyBorder="1" applyAlignment="1" applyProtection="1">
      <alignment horizontal="center" vertical="center"/>
      <protection locked="0"/>
    </xf>
    <xf numFmtId="4" fontId="3" fillId="0" borderId="4" xfId="0" applyNumberFormat="1" applyFont="1" applyBorder="1" applyAlignment="1" applyProtection="1">
      <alignment vertical="center"/>
      <protection locked="0"/>
    </xf>
    <xf numFmtId="4" fontId="8" fillId="0" borderId="5" xfId="0" applyNumberFormat="1" applyFont="1" applyBorder="1" applyAlignment="1" applyProtection="1">
      <alignment horizontal="center" vertical="center"/>
      <protection locked="0"/>
    </xf>
    <xf numFmtId="4" fontId="8" fillId="0" borderId="5" xfId="0" applyNumberFormat="1" applyFont="1" applyBorder="1" applyAlignment="1" applyProtection="1">
      <alignment vertical="center"/>
      <protection locked="0"/>
    </xf>
    <xf numFmtId="0" fontId="8" fillId="0" borderId="5" xfId="0" applyFont="1" applyBorder="1" applyProtection="1">
      <protection locked="0"/>
    </xf>
    <xf numFmtId="4" fontId="2" fillId="0" borderId="5" xfId="0" applyNumberFormat="1" applyFont="1" applyBorder="1" applyProtection="1">
      <protection locked="0"/>
    </xf>
    <xf numFmtId="4" fontId="2" fillId="0" borderId="5" xfId="0" applyNumberFormat="1" applyFont="1" applyBorder="1" applyAlignment="1" applyProtection="1">
      <alignment horizontal="center" vertical="top"/>
      <protection locked="0"/>
    </xf>
    <xf numFmtId="4" fontId="2" fillId="0" borderId="5" xfId="0" applyNumberFormat="1" applyFont="1" applyBorder="1" applyAlignment="1" applyProtection="1">
      <alignment vertical="top"/>
      <protection locked="0"/>
    </xf>
    <xf numFmtId="4" fontId="2" fillId="0" borderId="6" xfId="0" applyNumberFormat="1" applyFont="1" applyFill="1" applyBorder="1" applyAlignment="1" applyProtection="1">
      <alignment horizontal="center" vertical="top"/>
      <protection locked="0"/>
    </xf>
    <xf numFmtId="4" fontId="2" fillId="0" borderId="6" xfId="0" applyNumberFormat="1" applyFont="1" applyFill="1" applyBorder="1" applyAlignment="1" applyProtection="1">
      <alignment vertical="top"/>
      <protection locked="0"/>
    </xf>
    <xf numFmtId="0" fontId="8" fillId="0" borderId="4" xfId="0" applyFont="1" applyBorder="1" applyAlignment="1" applyProtection="1">
      <alignment vertical="top"/>
      <protection locked="0"/>
    </xf>
    <xf numFmtId="4" fontId="2" fillId="0" borderId="4" xfId="0" applyNumberFormat="1" applyFont="1" applyBorder="1" applyAlignment="1" applyProtection="1">
      <alignment vertical="top"/>
      <protection locked="0"/>
    </xf>
    <xf numFmtId="0" fontId="8" fillId="0" borderId="6" xfId="0" applyFont="1" applyBorder="1" applyAlignment="1" applyProtection="1">
      <alignment vertical="top"/>
      <protection locked="0"/>
    </xf>
    <xf numFmtId="4" fontId="2" fillId="0" borderId="6" xfId="0" applyNumberFormat="1" applyFont="1" applyBorder="1" applyAlignment="1" applyProtection="1">
      <alignment vertical="top"/>
      <protection locked="0"/>
    </xf>
    <xf numFmtId="0" fontId="8" fillId="0" borderId="4" xfId="0" applyFont="1" applyFill="1" applyBorder="1" applyAlignment="1" applyProtection="1">
      <alignment vertical="top"/>
      <protection locked="0"/>
    </xf>
    <xf numFmtId="4" fontId="2" fillId="0" borderId="4" xfId="0" applyNumberFormat="1" applyFont="1" applyFill="1" applyBorder="1" applyAlignment="1" applyProtection="1">
      <alignment vertical="top"/>
      <protection locked="0"/>
    </xf>
    <xf numFmtId="0" fontId="8" fillId="0" borderId="6" xfId="0" applyFont="1" applyFill="1" applyBorder="1" applyAlignment="1" applyProtection="1">
      <alignment vertical="top"/>
      <protection locked="0"/>
    </xf>
    <xf numFmtId="0" fontId="8" fillId="0" borderId="5" xfId="0" applyFont="1" applyBorder="1" applyAlignment="1" applyProtection="1">
      <alignment vertical="top"/>
      <protection locked="0"/>
    </xf>
    <xf numFmtId="0" fontId="8" fillId="0" borderId="6" xfId="0" applyFont="1" applyBorder="1" applyAlignment="1" applyProtection="1">
      <protection locked="0"/>
    </xf>
    <xf numFmtId="4" fontId="2" fillId="0" borderId="6" xfId="0" applyNumberFormat="1" applyFont="1" applyBorder="1" applyAlignment="1" applyProtection="1">
      <protection locked="0"/>
    </xf>
    <xf numFmtId="0" fontId="8" fillId="0" borderId="6" xfId="0" applyFont="1" applyBorder="1" applyProtection="1">
      <protection locked="0"/>
    </xf>
    <xf numFmtId="4" fontId="2" fillId="0" borderId="6" xfId="0" applyNumberFormat="1" applyFont="1" applyBorder="1" applyProtection="1">
      <protection locked="0"/>
    </xf>
    <xf numFmtId="0" fontId="6" fillId="0" borderId="6" xfId="0" applyFont="1" applyBorder="1" applyAlignment="1" applyProtection="1">
      <alignment vertical="top"/>
      <protection locked="0"/>
    </xf>
    <xf numFmtId="4" fontId="3" fillId="0" borderId="6" xfId="0" applyNumberFormat="1" applyFont="1" applyBorder="1" applyAlignment="1" applyProtection="1">
      <alignment vertical="top"/>
      <protection locked="0"/>
    </xf>
    <xf numFmtId="0" fontId="2" fillId="0" borderId="0" xfId="0" applyFont="1" applyFill="1" applyBorder="1" applyProtection="1">
      <protection locked="0"/>
    </xf>
    <xf numFmtId="0" fontId="8" fillId="0" borderId="0" xfId="0" applyFont="1" applyFill="1" applyBorder="1" applyProtection="1">
      <protection locked="0"/>
    </xf>
    <xf numFmtId="0" fontId="8" fillId="0" borderId="4" xfId="0" applyFont="1" applyBorder="1" applyProtection="1">
      <protection locked="0"/>
    </xf>
    <xf numFmtId="0" fontId="8" fillId="0" borderId="0" xfId="0" applyFont="1" applyBorder="1" applyProtection="1">
      <protection locked="0"/>
    </xf>
    <xf numFmtId="4" fontId="2" fillId="0" borderId="0" xfId="0" applyNumberFormat="1" applyFont="1" applyBorder="1" applyProtection="1">
      <protection locked="0"/>
    </xf>
    <xf numFmtId="0" fontId="8" fillId="0" borderId="7" xfId="0" applyFont="1" applyBorder="1" applyProtection="1">
      <protection locked="0"/>
    </xf>
    <xf numFmtId="4" fontId="2" fillId="0" borderId="7" xfId="0" applyNumberFormat="1" applyFont="1" applyBorder="1" applyProtection="1">
      <protection locked="0"/>
    </xf>
    <xf numFmtId="0" fontId="2" fillId="0" borderId="1" xfId="0" applyFont="1" applyFill="1" applyBorder="1" applyAlignment="1" applyProtection="1">
      <alignment vertical="top"/>
    </xf>
    <xf numFmtId="0" fontId="2" fillId="0" borderId="1" xfId="0" applyFont="1" applyBorder="1" applyAlignment="1" applyProtection="1">
      <alignment vertical="top"/>
    </xf>
    <xf numFmtId="0" fontId="3" fillId="0" borderId="1" xfId="0" applyFont="1" applyBorder="1" applyAlignment="1" applyProtection="1">
      <alignment horizontal="right" vertical="top"/>
    </xf>
    <xf numFmtId="0" fontId="2" fillId="0" borderId="2" xfId="0" applyFont="1" applyFill="1" applyBorder="1" applyAlignment="1" applyProtection="1">
      <alignment vertical="top"/>
    </xf>
    <xf numFmtId="0" fontId="2" fillId="0" borderId="2" xfId="0" applyFont="1" applyBorder="1" applyAlignment="1" applyProtection="1">
      <alignment vertical="top"/>
    </xf>
    <xf numFmtId="0" fontId="3" fillId="0" borderId="2" xfId="0" applyFont="1" applyBorder="1" applyAlignment="1" applyProtection="1">
      <alignment horizontal="right" vertical="top"/>
    </xf>
    <xf numFmtId="0" fontId="4" fillId="0" borderId="0" xfId="0" quotePrefix="1" applyFont="1" applyFill="1" applyAlignment="1" applyProtection="1">
      <alignment vertical="top"/>
    </xf>
    <xf numFmtId="0" fontId="4" fillId="0" borderId="0" xfId="0" applyFont="1" applyAlignment="1" applyProtection="1">
      <alignment vertical="top"/>
    </xf>
    <xf numFmtId="0" fontId="4" fillId="0" borderId="0" xfId="0" applyFont="1" applyAlignment="1" applyProtection="1">
      <alignment horizontal="right" vertical="top"/>
    </xf>
    <xf numFmtId="49" fontId="6" fillId="0" borderId="0" xfId="2" applyNumberFormat="1" applyFont="1" applyAlignment="1" applyProtection="1">
      <alignment vertical="top"/>
    </xf>
    <xf numFmtId="0" fontId="7" fillId="2" borderId="0" xfId="2" applyFont="1" applyFill="1" applyAlignment="1" applyProtection="1">
      <alignment vertical="top"/>
    </xf>
    <xf numFmtId="0" fontId="3" fillId="0" borderId="0" xfId="2" applyFont="1" applyAlignment="1" applyProtection="1">
      <alignment horizontal="right" vertical="top"/>
    </xf>
    <xf numFmtId="49" fontId="2" fillId="0" borderId="0" xfId="2" quotePrefix="1" applyNumberFormat="1" applyFont="1" applyAlignment="1" applyProtection="1">
      <alignment horizontal="right" vertical="top"/>
    </xf>
    <xf numFmtId="0" fontId="2" fillId="0" borderId="0" xfId="2" quotePrefix="1" applyFont="1" applyAlignment="1" applyProtection="1">
      <alignment vertical="top"/>
    </xf>
    <xf numFmtId="0" fontId="2" fillId="0" borderId="0" xfId="2" applyFont="1" applyAlignment="1" applyProtection="1">
      <alignment horizontal="right" vertical="top"/>
    </xf>
    <xf numFmtId="0" fontId="2" fillId="0" borderId="0" xfId="2" applyFont="1" applyAlignment="1" applyProtection="1">
      <alignment vertical="top"/>
    </xf>
    <xf numFmtId="49" fontId="2" fillId="0" borderId="0" xfId="2" applyNumberFormat="1" applyFont="1" applyAlignment="1" applyProtection="1">
      <alignment horizontal="right" vertical="top"/>
    </xf>
    <xf numFmtId="0" fontId="2" fillId="0" borderId="0" xfId="2" quotePrefix="1" applyFont="1" applyAlignment="1" applyProtection="1">
      <alignment horizontal="right" vertical="top"/>
    </xf>
    <xf numFmtId="0" fontId="9" fillId="0" borderId="0" xfId="2" applyFont="1" applyAlignment="1" applyProtection="1">
      <alignment vertical="top"/>
    </xf>
    <xf numFmtId="4" fontId="3" fillId="0" borderId="0" xfId="2" applyNumberFormat="1" applyFont="1" applyAlignment="1" applyProtection="1">
      <alignment horizontal="right" vertical="top"/>
    </xf>
    <xf numFmtId="0" fontId="2" fillId="0" borderId="0" xfId="2" applyFont="1" applyAlignment="1" applyProtection="1">
      <alignment vertical="top" wrapText="1"/>
    </xf>
    <xf numFmtId="0" fontId="2" fillId="0" borderId="0" xfId="2" applyFont="1" applyAlignment="1" applyProtection="1">
      <alignment horizontal="left" vertical="top" wrapText="1"/>
    </xf>
    <xf numFmtId="49" fontId="2" fillId="0" borderId="0" xfId="2" quotePrefix="1" applyNumberFormat="1" applyFont="1" applyAlignment="1" applyProtection="1">
      <alignment horizontal="left" vertical="top"/>
    </xf>
    <xf numFmtId="4" fontId="3" fillId="0" borderId="0" xfId="2" quotePrefix="1" applyNumberFormat="1" applyFont="1" applyAlignment="1" applyProtection="1">
      <alignment horizontal="right" vertical="top"/>
    </xf>
    <xf numFmtId="0" fontId="2" fillId="0" borderId="0" xfId="2" quotePrefix="1" applyFont="1" applyAlignment="1" applyProtection="1">
      <alignment vertical="top" wrapText="1"/>
    </xf>
    <xf numFmtId="0" fontId="3" fillId="0" borderId="0" xfId="2" quotePrefix="1" applyFont="1" applyAlignment="1" applyProtection="1">
      <alignment horizontal="right" vertical="top"/>
    </xf>
    <xf numFmtId="0" fontId="2" fillId="0" borderId="0" xfId="2" quotePrefix="1" applyFont="1" applyAlignment="1" applyProtection="1">
      <alignment horizontal="left" vertical="top" wrapText="1"/>
    </xf>
    <xf numFmtId="49" fontId="2" fillId="0" borderId="0" xfId="2" applyNumberFormat="1" applyFont="1" applyAlignment="1" applyProtection="1">
      <alignment vertical="top"/>
    </xf>
    <xf numFmtId="0" fontId="3" fillId="0" borderId="0" xfId="2" applyFont="1" applyAlignment="1" applyProtection="1">
      <alignment vertical="top"/>
    </xf>
    <xf numFmtId="49" fontId="3" fillId="0" borderId="0" xfId="2" applyNumberFormat="1" applyFont="1" applyAlignment="1" applyProtection="1">
      <alignment vertical="top"/>
    </xf>
    <xf numFmtId="49" fontId="3" fillId="0" borderId="0" xfId="2" applyNumberFormat="1" applyFont="1" applyAlignment="1" applyProtection="1">
      <alignment horizontal="right" vertical="top"/>
    </xf>
    <xf numFmtId="0" fontId="10" fillId="0" borderId="0" xfId="2" applyFont="1" applyAlignment="1" applyProtection="1">
      <alignment vertical="top"/>
    </xf>
    <xf numFmtId="0" fontId="2" fillId="0" borderId="0" xfId="2" applyFont="1" applyAlignment="1" applyProtection="1">
      <alignment horizontal="left" vertical="top"/>
    </xf>
    <xf numFmtId="0" fontId="3" fillId="0" borderId="0" xfId="2" applyFont="1" applyAlignment="1" applyProtection="1">
      <alignment horizontal="left" vertical="top"/>
    </xf>
    <xf numFmtId="0" fontId="11" fillId="0" borderId="0" xfId="2" applyFont="1" applyAlignment="1" applyProtection="1">
      <alignment vertical="top" wrapText="1"/>
    </xf>
    <xf numFmtId="0" fontId="11" fillId="0" borderId="0" xfId="2" applyFont="1" applyAlignment="1" applyProtection="1">
      <alignment vertical="top"/>
    </xf>
    <xf numFmtId="0" fontId="11" fillId="0" borderId="0" xfId="2" applyFont="1" applyFill="1" applyAlignment="1" applyProtection="1">
      <alignment vertical="top"/>
    </xf>
    <xf numFmtId="0" fontId="11" fillId="0" borderId="0" xfId="2" applyFont="1" applyAlignment="1" applyProtection="1">
      <alignment horizontal="left" vertical="top" wrapText="1"/>
    </xf>
    <xf numFmtId="0" fontId="11" fillId="0" borderId="0" xfId="2" applyFont="1" applyAlignment="1" applyProtection="1">
      <alignment horizontal="left" vertical="top"/>
    </xf>
    <xf numFmtId="0" fontId="10" fillId="0" borderId="0" xfId="3" quotePrefix="1" applyFont="1" applyAlignment="1" applyProtection="1">
      <alignment horizontal="left" vertical="top"/>
    </xf>
    <xf numFmtId="0" fontId="2" fillId="0" borderId="0" xfId="3" quotePrefix="1" applyFont="1" applyAlignment="1" applyProtection="1">
      <alignment horizontal="left" vertical="top"/>
    </xf>
    <xf numFmtId="0" fontId="2" fillId="0" borderId="0" xfId="3" quotePrefix="1" applyFont="1" applyAlignment="1" applyProtection="1">
      <alignment vertical="top"/>
    </xf>
    <xf numFmtId="0" fontId="2" fillId="0" borderId="0" xfId="0" applyFont="1" applyAlignment="1" applyProtection="1">
      <alignment vertical="top"/>
    </xf>
    <xf numFmtId="1" fontId="6" fillId="0" borderId="3" xfId="0" applyNumberFormat="1" applyFont="1" applyBorder="1" applyAlignment="1" applyProtection="1">
      <alignment horizontal="left" vertical="top"/>
    </xf>
    <xf numFmtId="0" fontId="8" fillId="0" borderId="3" xfId="0" applyFont="1" applyBorder="1" applyAlignment="1" applyProtection="1">
      <alignment vertical="top"/>
    </xf>
    <xf numFmtId="0" fontId="6" fillId="0" borderId="3" xfId="0" applyFont="1" applyBorder="1" applyAlignment="1" applyProtection="1">
      <alignment vertical="top"/>
    </xf>
    <xf numFmtId="49" fontId="12" fillId="0" borderId="4" xfId="0" applyNumberFormat="1" applyFont="1" applyBorder="1" applyAlignment="1" applyProtection="1">
      <alignment horizontal="center" vertical="top"/>
    </xf>
    <xf numFmtId="0" fontId="12" fillId="0" borderId="4" xfId="0" applyFont="1" applyBorder="1" applyAlignment="1" applyProtection="1">
      <alignment horizontal="center" vertical="top" wrapText="1"/>
    </xf>
    <xf numFmtId="1" fontId="12" fillId="0" borderId="4" xfId="0" applyNumberFormat="1" applyFont="1" applyBorder="1" applyAlignment="1" applyProtection="1">
      <alignment horizontal="right" vertical="top"/>
    </xf>
    <xf numFmtId="49" fontId="6" fillId="0" borderId="5" xfId="0" applyNumberFormat="1" applyFont="1" applyBorder="1" applyAlignment="1" applyProtection="1">
      <alignment horizontal="center" vertical="top"/>
    </xf>
    <xf numFmtId="0" fontId="6" fillId="2" borderId="5" xfId="0" applyFont="1" applyFill="1" applyBorder="1" applyAlignment="1" applyProtection="1">
      <alignment horizontal="left" vertical="top"/>
    </xf>
    <xf numFmtId="1" fontId="6" fillId="0" borderId="5" xfId="0" applyNumberFormat="1" applyFont="1" applyBorder="1" applyAlignment="1" applyProtection="1">
      <alignment horizontal="right" vertical="top"/>
    </xf>
    <xf numFmtId="49" fontId="3" fillId="0" borderId="5" xfId="0" quotePrefix="1" applyNumberFormat="1" applyFont="1" applyBorder="1" applyAlignment="1" applyProtection="1">
      <alignment vertical="top"/>
    </xf>
    <xf numFmtId="0" fontId="3" fillId="3" borderId="5" xfId="0" applyFont="1" applyFill="1" applyBorder="1" applyAlignment="1" applyProtection="1">
      <alignment vertical="top"/>
    </xf>
    <xf numFmtId="1" fontId="3" fillId="0" borderId="5" xfId="0" applyNumberFormat="1" applyFont="1" applyBorder="1" applyAlignment="1" applyProtection="1">
      <alignment vertical="top"/>
    </xf>
    <xf numFmtId="1" fontId="12" fillId="0" borderId="5" xfId="0" applyNumberFormat="1" applyFont="1" applyBorder="1" applyAlignment="1" applyProtection="1">
      <alignment horizontal="right" vertical="top"/>
    </xf>
    <xf numFmtId="49" fontId="3" fillId="0" borderId="6" xfId="0" applyNumberFormat="1" applyFont="1" applyFill="1" applyBorder="1" applyAlignment="1" applyProtection="1">
      <alignment vertical="top"/>
    </xf>
    <xf numFmtId="0" fontId="3" fillId="3" borderId="6" xfId="0" applyFont="1" applyFill="1" applyBorder="1" applyAlignment="1" applyProtection="1">
      <alignment vertical="top"/>
    </xf>
    <xf numFmtId="1" fontId="12" fillId="0" borderId="6" xfId="0" applyNumberFormat="1" applyFont="1" applyFill="1" applyBorder="1" applyAlignment="1" applyProtection="1">
      <alignment horizontal="right" vertical="top"/>
    </xf>
    <xf numFmtId="49" fontId="3" fillId="0" borderId="6" xfId="0" quotePrefix="1" applyNumberFormat="1" applyFont="1" applyFill="1" applyBorder="1" applyAlignment="1" applyProtection="1">
      <alignment vertical="top"/>
    </xf>
    <xf numFmtId="0" fontId="2" fillId="0" borderId="6" xfId="0" applyFont="1" applyBorder="1" applyAlignment="1" applyProtection="1">
      <alignment vertical="top"/>
    </xf>
    <xf numFmtId="0" fontId="3" fillId="0" borderId="6" xfId="0" applyFont="1" applyBorder="1" applyAlignment="1" applyProtection="1">
      <alignment vertical="top"/>
    </xf>
    <xf numFmtId="0" fontId="2" fillId="0" borderId="6" xfId="0" quotePrefix="1" applyFont="1" applyBorder="1" applyAlignment="1" applyProtection="1">
      <alignment vertical="top"/>
    </xf>
    <xf numFmtId="0" fontId="2" fillId="0" borderId="6" xfId="0" quotePrefix="1" applyFont="1" applyBorder="1" applyAlignment="1" applyProtection="1">
      <alignment vertical="top" wrapText="1"/>
    </xf>
    <xf numFmtId="0" fontId="13" fillId="0" borderId="6" xfId="0" applyFont="1" applyBorder="1" applyAlignment="1" applyProtection="1">
      <alignment vertical="top"/>
    </xf>
    <xf numFmtId="0" fontId="2" fillId="0" borderId="6" xfId="0" applyFont="1" applyBorder="1" applyAlignment="1" applyProtection="1">
      <alignment vertical="top" wrapText="1"/>
    </xf>
    <xf numFmtId="1" fontId="3" fillId="0" borderId="4" xfId="0" applyNumberFormat="1" applyFont="1" applyBorder="1" applyAlignment="1" applyProtection="1">
      <alignment horizontal="left" vertical="top"/>
    </xf>
    <xf numFmtId="0" fontId="3" fillId="0" borderId="4" xfId="0" applyFont="1" applyBorder="1" applyAlignment="1" applyProtection="1">
      <alignment vertical="top" wrapText="1"/>
    </xf>
    <xf numFmtId="1" fontId="3" fillId="0" borderId="4" xfId="0" applyNumberFormat="1" applyFont="1" applyBorder="1" applyAlignment="1" applyProtection="1">
      <alignment vertical="top"/>
    </xf>
    <xf numFmtId="1" fontId="3" fillId="0" borderId="6" xfId="0" applyNumberFormat="1" applyFont="1" applyBorder="1" applyAlignment="1" applyProtection="1">
      <alignment horizontal="left" vertical="top"/>
    </xf>
    <xf numFmtId="0" fontId="14" fillId="0" borderId="6" xfId="0" applyFont="1" applyFill="1" applyBorder="1" applyAlignment="1" applyProtection="1">
      <alignment vertical="top" wrapText="1"/>
    </xf>
    <xf numFmtId="1" fontId="3" fillId="0" borderId="6" xfId="0" applyNumberFormat="1" applyFont="1" applyBorder="1" applyAlignment="1" applyProtection="1">
      <alignment vertical="top"/>
    </xf>
    <xf numFmtId="0" fontId="14" fillId="0" borderId="6" xfId="0" applyFont="1" applyBorder="1" applyAlignment="1" applyProtection="1">
      <alignment vertical="top" wrapText="1"/>
    </xf>
    <xf numFmtId="0" fontId="2" fillId="0" borderId="6" xfId="0" quotePrefix="1" applyFont="1" applyBorder="1" applyAlignment="1" applyProtection="1">
      <alignment horizontal="left" vertical="top"/>
    </xf>
    <xf numFmtId="1" fontId="3" fillId="0" borderId="4" xfId="0" applyNumberFormat="1" applyFont="1" applyFill="1" applyBorder="1" applyAlignment="1" applyProtection="1">
      <alignment horizontal="left" vertical="top"/>
    </xf>
    <xf numFmtId="4" fontId="3" fillId="0" borderId="4" xfId="0" applyNumberFormat="1" applyFont="1" applyFill="1" applyBorder="1" applyAlignment="1" applyProtection="1">
      <alignment vertical="top" wrapText="1"/>
    </xf>
    <xf numFmtId="1" fontId="3" fillId="0" borderId="4" xfId="0" applyNumberFormat="1" applyFont="1" applyFill="1" applyBorder="1" applyAlignment="1" applyProtection="1">
      <alignment vertical="top"/>
    </xf>
    <xf numFmtId="1" fontId="3" fillId="0" borderId="6" xfId="0" applyNumberFormat="1" applyFont="1" applyFill="1" applyBorder="1" applyAlignment="1" applyProtection="1">
      <alignment horizontal="left" vertical="top"/>
    </xf>
    <xf numFmtId="1" fontId="3" fillId="0" borderId="6" xfId="0" applyNumberFormat="1" applyFont="1" applyFill="1" applyBorder="1" applyAlignment="1" applyProtection="1">
      <alignment vertical="top"/>
    </xf>
    <xf numFmtId="0" fontId="2" fillId="0" borderId="6" xfId="0" quotePrefix="1" applyFont="1" applyFill="1" applyBorder="1" applyAlignment="1" applyProtection="1">
      <alignment vertical="top"/>
    </xf>
    <xf numFmtId="0" fontId="15" fillId="0" borderId="6" xfId="0" applyFont="1" applyBorder="1" applyAlignment="1" applyProtection="1">
      <alignment vertical="top"/>
    </xf>
    <xf numFmtId="10" fontId="2" fillId="0" borderId="6" xfId="0" applyNumberFormat="1" applyFont="1" applyBorder="1" applyAlignment="1" applyProtection="1">
      <alignment vertical="top"/>
    </xf>
    <xf numFmtId="0" fontId="3" fillId="0" borderId="6" xfId="0" quotePrefix="1" applyFont="1" applyBorder="1" applyAlignment="1" applyProtection="1">
      <alignment vertical="top"/>
    </xf>
    <xf numFmtId="0" fontId="3" fillId="0" borderId="6" xfId="4" quotePrefix="1" applyFont="1" applyBorder="1" applyAlignment="1" applyProtection="1">
      <alignment vertical="top"/>
    </xf>
    <xf numFmtId="1" fontId="12" fillId="0" borderId="6" xfId="0" applyNumberFormat="1" applyFont="1" applyBorder="1" applyAlignment="1" applyProtection="1">
      <alignment vertical="top"/>
    </xf>
    <xf numFmtId="0" fontId="2" fillId="0" borderId="6" xfId="4" quotePrefix="1" applyFont="1" applyBorder="1" applyAlignment="1" applyProtection="1">
      <alignment vertical="top"/>
    </xf>
    <xf numFmtId="0" fontId="3" fillId="0" borderId="6" xfId="4" applyFont="1" applyBorder="1" applyAlignment="1" applyProtection="1">
      <alignment vertical="top"/>
    </xf>
    <xf numFmtId="0" fontId="2" fillId="0" borderId="6" xfId="4" quotePrefix="1" applyFont="1" applyBorder="1" applyAlignment="1" applyProtection="1">
      <alignment vertical="top" wrapText="1"/>
    </xf>
    <xf numFmtId="0" fontId="17" fillId="0" borderId="6" xfId="0" quotePrefix="1" applyFont="1" applyBorder="1" applyAlignment="1" applyProtection="1">
      <alignment vertical="top"/>
    </xf>
    <xf numFmtId="0" fontId="17" fillId="0" borderId="6" xfId="0" applyFont="1" applyBorder="1" applyAlignment="1" applyProtection="1">
      <alignment vertical="top"/>
    </xf>
    <xf numFmtId="0" fontId="18" fillId="0" borderId="6" xfId="0" applyFont="1" applyBorder="1" applyAlignment="1" applyProtection="1">
      <alignment vertical="top"/>
    </xf>
    <xf numFmtId="0" fontId="3" fillId="0" borderId="6" xfId="4" applyFont="1" applyBorder="1" applyAlignment="1" applyProtection="1">
      <alignment horizontal="justify" vertical="top"/>
    </xf>
    <xf numFmtId="0" fontId="2" fillId="0" borderId="6" xfId="4" quotePrefix="1" applyFont="1" applyBorder="1" applyAlignment="1" applyProtection="1">
      <alignment horizontal="justify" vertical="top"/>
    </xf>
    <xf numFmtId="0" fontId="2" fillId="0" borderId="6" xfId="4" applyFont="1" applyBorder="1" applyAlignment="1" applyProtection="1">
      <alignment vertical="top"/>
    </xf>
    <xf numFmtId="0" fontId="2" fillId="0" borderId="6" xfId="4" applyFont="1" applyBorder="1" applyAlignment="1" applyProtection="1">
      <alignment horizontal="justify" vertical="top"/>
    </xf>
    <xf numFmtId="0" fontId="3" fillId="3" borderId="6" xfId="0" applyFont="1" applyFill="1" applyBorder="1" applyAlignment="1" applyProtection="1">
      <alignment vertical="top" wrapText="1"/>
    </xf>
    <xf numFmtId="0" fontId="3" fillId="0" borderId="4" xfId="0" quotePrefix="1" applyFont="1" applyBorder="1" applyAlignment="1" applyProtection="1">
      <alignment vertical="top"/>
    </xf>
    <xf numFmtId="0" fontId="2" fillId="0" borderId="4" xfId="0" applyFont="1" applyBorder="1" applyAlignment="1" applyProtection="1">
      <alignment vertical="top" wrapText="1"/>
    </xf>
    <xf numFmtId="49" fontId="3" fillId="0" borderId="5" xfId="5" quotePrefix="1" applyNumberFormat="1" applyFont="1" applyBorder="1" applyAlignment="1" applyProtection="1">
      <alignment vertical="top"/>
    </xf>
    <xf numFmtId="0" fontId="3" fillId="3" borderId="5" xfId="5" applyFont="1" applyFill="1" applyBorder="1" applyAlignment="1" applyProtection="1">
      <alignment vertical="top"/>
    </xf>
    <xf numFmtId="49" fontId="3" fillId="0" borderId="6" xfId="5" quotePrefix="1" applyNumberFormat="1" applyFont="1" applyBorder="1" applyAlignment="1" applyProtection="1">
      <alignment vertical="top"/>
    </xf>
    <xf numFmtId="0" fontId="2" fillId="0" borderId="6" xfId="5" applyFont="1" applyBorder="1" applyAlignment="1" applyProtection="1">
      <alignment vertical="top"/>
    </xf>
    <xf numFmtId="0" fontId="2" fillId="0" borderId="6" xfId="0" applyFont="1" applyBorder="1" applyAlignment="1" applyProtection="1">
      <alignment horizontal="left" vertical="top"/>
    </xf>
    <xf numFmtId="49" fontId="3" fillId="0" borderId="0" xfId="0" quotePrefix="1" applyNumberFormat="1" applyFont="1" applyFill="1" applyBorder="1" applyAlignment="1" applyProtection="1">
      <alignment vertical="top"/>
    </xf>
    <xf numFmtId="0" fontId="2" fillId="0" borderId="0" xfId="0" applyFont="1" applyBorder="1" applyAlignment="1" applyProtection="1">
      <alignment vertical="top" wrapText="1"/>
    </xf>
    <xf numFmtId="0" fontId="3" fillId="0" borderId="0" xfId="0" applyFont="1" applyFill="1" applyBorder="1" applyAlignment="1" applyProtection="1">
      <alignment vertical="top" wrapText="1"/>
    </xf>
    <xf numFmtId="0" fontId="3" fillId="0" borderId="4" xfId="0" applyFont="1" applyBorder="1" applyAlignment="1" applyProtection="1">
      <alignment vertical="top"/>
    </xf>
    <xf numFmtId="1" fontId="3" fillId="0" borderId="0" xfId="0" applyNumberFormat="1" applyFont="1" applyBorder="1" applyAlignment="1" applyProtection="1">
      <alignment horizontal="left" vertical="top"/>
    </xf>
    <xf numFmtId="0" fontId="2" fillId="0" borderId="0" xfId="0" applyFont="1" applyBorder="1" applyAlignment="1" applyProtection="1">
      <alignment vertical="top"/>
    </xf>
    <xf numFmtId="1" fontId="3" fillId="0" borderId="0" xfId="0" applyNumberFormat="1" applyFont="1" applyBorder="1" applyAlignment="1" applyProtection="1">
      <alignment vertical="top"/>
    </xf>
    <xf numFmtId="0" fontId="6" fillId="0" borderId="0" xfId="0" applyFont="1" applyAlignment="1" applyProtection="1">
      <alignment vertical="top"/>
    </xf>
    <xf numFmtId="0" fontId="8" fillId="0" borderId="0" xfId="0" applyFont="1" applyAlignment="1" applyProtection="1">
      <alignment vertical="top"/>
    </xf>
    <xf numFmtId="0" fontId="6" fillId="0" borderId="7" xfId="0" applyFont="1" applyBorder="1" applyAlignment="1" applyProtection="1">
      <alignment vertical="top"/>
    </xf>
    <xf numFmtId="49" fontId="8" fillId="0" borderId="7" xfId="0" applyNumberFormat="1" applyFont="1" applyBorder="1" applyAlignment="1" applyProtection="1">
      <alignment vertical="top" wrapText="1"/>
    </xf>
    <xf numFmtId="0" fontId="0" fillId="0" borderId="0" xfId="0" applyProtection="1"/>
    <xf numFmtId="4" fontId="3" fillId="0" borderId="1" xfId="0" applyNumberFormat="1" applyFont="1" applyBorder="1" applyProtection="1"/>
    <xf numFmtId="4" fontId="3" fillId="0" borderId="2" xfId="0" applyNumberFormat="1" applyFont="1" applyBorder="1" applyProtection="1"/>
    <xf numFmtId="4" fontId="3" fillId="0" borderId="0" xfId="0" applyNumberFormat="1" applyFont="1" applyProtection="1"/>
    <xf numFmtId="0" fontId="8" fillId="0" borderId="0" xfId="0" applyFont="1" applyProtection="1"/>
    <xf numFmtId="4" fontId="2" fillId="0" borderId="3" xfId="0" applyNumberFormat="1" applyFont="1" applyBorder="1" applyProtection="1"/>
    <xf numFmtId="4" fontId="3" fillId="0" borderId="4" xfId="0" applyNumberFormat="1" applyFont="1" applyBorder="1" applyAlignment="1" applyProtection="1">
      <alignment vertical="center"/>
    </xf>
    <xf numFmtId="4" fontId="6" fillId="0" borderId="5" xfId="0" applyNumberFormat="1" applyFont="1" applyBorder="1" applyAlignment="1" applyProtection="1">
      <alignment vertical="center"/>
    </xf>
    <xf numFmtId="4" fontId="2" fillId="0" borderId="5" xfId="0" applyNumberFormat="1" applyFont="1" applyBorder="1" applyProtection="1"/>
    <xf numFmtId="4" fontId="3" fillId="0" borderId="5" xfId="0" applyNumberFormat="1" applyFont="1" applyBorder="1" applyAlignment="1" applyProtection="1">
      <alignment vertical="top"/>
    </xf>
    <xf numFmtId="4" fontId="3" fillId="0" borderId="6" xfId="0" applyNumberFormat="1" applyFont="1" applyFill="1" applyBorder="1" applyAlignment="1" applyProtection="1">
      <alignment vertical="top"/>
    </xf>
    <xf numFmtId="4" fontId="2" fillId="0" borderId="4" xfId="0" applyNumberFormat="1" applyFont="1" applyBorder="1" applyAlignment="1" applyProtection="1">
      <alignment vertical="top"/>
    </xf>
    <xf numFmtId="4" fontId="2" fillId="0" borderId="6" xfId="0" applyNumberFormat="1" applyFont="1" applyBorder="1" applyAlignment="1" applyProtection="1">
      <alignment vertical="top"/>
    </xf>
    <xf numFmtId="4" fontId="2" fillId="0" borderId="4" xfId="0" applyNumberFormat="1" applyFont="1" applyFill="1" applyBorder="1" applyAlignment="1" applyProtection="1">
      <alignment vertical="top"/>
    </xf>
    <xf numFmtId="4" fontId="2" fillId="0" borderId="6" xfId="0" applyNumberFormat="1" applyFont="1" applyFill="1" applyBorder="1" applyAlignment="1" applyProtection="1">
      <alignment vertical="top"/>
    </xf>
    <xf numFmtId="4" fontId="2" fillId="0" borderId="5" xfId="0" applyNumberFormat="1" applyFont="1" applyBorder="1" applyAlignment="1" applyProtection="1">
      <alignment vertical="top"/>
    </xf>
    <xf numFmtId="4" fontId="2" fillId="0" borderId="6" xfId="0" applyNumberFormat="1" applyFont="1" applyBorder="1" applyAlignment="1" applyProtection="1"/>
    <xf numFmtId="4" fontId="2" fillId="0" borderId="6" xfId="0" applyNumberFormat="1" applyFont="1" applyBorder="1" applyProtection="1"/>
    <xf numFmtId="4" fontId="3" fillId="0" borderId="6" xfId="0" applyNumberFormat="1" applyFont="1" applyBorder="1" applyAlignment="1" applyProtection="1">
      <alignment vertical="top"/>
    </xf>
    <xf numFmtId="0" fontId="8" fillId="0" borderId="0" xfId="0" applyFont="1" applyFill="1" applyBorder="1" applyProtection="1"/>
    <xf numFmtId="4" fontId="2" fillId="0" borderId="0" xfId="0" applyNumberFormat="1" applyFont="1" applyBorder="1" applyProtection="1"/>
    <xf numFmtId="4" fontId="2" fillId="0" borderId="0" xfId="0" applyNumberFormat="1" applyFont="1" applyProtection="1"/>
    <xf numFmtId="4" fontId="2" fillId="0" borderId="7" xfId="0" applyNumberFormat="1" applyFont="1" applyBorder="1" applyProtection="1"/>
    <xf numFmtId="4" fontId="2" fillId="0" borderId="7" xfId="6" applyNumberFormat="1" applyFont="1" applyBorder="1" applyAlignment="1" applyProtection="1">
      <alignment horizontal="center" wrapText="1"/>
      <protection locked="0"/>
    </xf>
    <xf numFmtId="3" fontId="21" fillId="0" borderId="0" xfId="7" applyNumberFormat="1" applyFont="1" applyAlignment="1" applyProtection="1">
      <alignment horizontal="right"/>
      <protection locked="0"/>
    </xf>
    <xf numFmtId="4" fontId="21" fillId="0" borderId="0" xfId="7" applyNumberFormat="1" applyFont="1" applyAlignment="1" applyProtection="1">
      <alignment horizontal="center" wrapText="1"/>
      <protection locked="0"/>
    </xf>
    <xf numFmtId="4" fontId="8" fillId="0" borderId="0" xfId="7" applyNumberFormat="1" applyFont="1" applyAlignment="1" applyProtection="1">
      <alignment horizontal="center" wrapText="1"/>
      <protection locked="0"/>
    </xf>
    <xf numFmtId="4" fontId="21" fillId="0" borderId="0" xfId="7" applyNumberFormat="1" applyFont="1" applyBorder="1" applyAlignment="1" applyProtection="1">
      <alignment horizontal="center"/>
      <protection locked="0"/>
    </xf>
    <xf numFmtId="4" fontId="8" fillId="0" borderId="0" xfId="7" applyNumberFormat="1" applyFont="1" applyBorder="1" applyAlignment="1" applyProtection="1">
      <alignment horizontal="center" wrapText="1"/>
      <protection locked="0"/>
    </xf>
    <xf numFmtId="0" fontId="21" fillId="0" borderId="0" xfId="7" applyFont="1" applyBorder="1" applyProtection="1">
      <protection locked="0"/>
    </xf>
    <xf numFmtId="4" fontId="21" fillId="0" borderId="8" xfId="7" applyNumberFormat="1" applyFont="1" applyBorder="1" applyAlignment="1" applyProtection="1">
      <alignment horizontal="center"/>
      <protection locked="0"/>
    </xf>
    <xf numFmtId="3" fontId="2" fillId="0" borderId="7" xfId="6" applyNumberFormat="1" applyFont="1" applyBorder="1" applyAlignment="1" applyProtection="1">
      <alignment horizontal="right"/>
    </xf>
    <xf numFmtId="2" fontId="2" fillId="0" borderId="7" xfId="6" applyNumberFormat="1" applyFont="1" applyBorder="1" applyAlignment="1" applyProtection="1">
      <alignment horizontal="left"/>
    </xf>
    <xf numFmtId="49" fontId="2" fillId="0" borderId="7" xfId="6" applyNumberFormat="1" applyFont="1" applyBorder="1" applyAlignment="1" applyProtection="1">
      <alignment horizontal="center" wrapText="1"/>
    </xf>
    <xf numFmtId="3" fontId="2" fillId="0" borderId="7" xfId="6" applyNumberFormat="1" applyFont="1" applyBorder="1" applyAlignment="1" applyProtection="1">
      <alignment horizontal="right" wrapText="1"/>
    </xf>
    <xf numFmtId="3" fontId="21" fillId="0" borderId="0" xfId="7" applyNumberFormat="1" applyFont="1" applyAlignment="1" applyProtection="1">
      <alignment horizontal="right"/>
    </xf>
    <xf numFmtId="49" fontId="21" fillId="0" borderId="8" xfId="7" applyNumberFormat="1" applyFont="1" applyBorder="1" applyAlignment="1" applyProtection="1">
      <alignment horizontal="center"/>
    </xf>
    <xf numFmtId="49" fontId="21" fillId="0" borderId="0" xfId="7" applyNumberFormat="1" applyFont="1" applyAlignment="1" applyProtection="1">
      <alignment horizontal="center" wrapText="1"/>
    </xf>
    <xf numFmtId="1" fontId="21" fillId="0" borderId="0" xfId="7" applyNumberFormat="1" applyFont="1" applyAlignment="1" applyProtection="1">
      <alignment horizontal="right" wrapText="1"/>
    </xf>
    <xf numFmtId="49" fontId="6" fillId="0" borderId="0" xfId="6" applyNumberFormat="1" applyFont="1" applyAlignment="1" applyProtection="1">
      <alignment horizontal="right" vertical="top" wrapText="1"/>
    </xf>
    <xf numFmtId="49" fontId="6" fillId="0" borderId="0" xfId="7" applyNumberFormat="1" applyFont="1" applyBorder="1" applyAlignment="1" applyProtection="1">
      <alignment horizontal="left"/>
    </xf>
    <xf numFmtId="49" fontId="8" fillId="0" borderId="0" xfId="7" applyNumberFormat="1" applyFont="1" applyAlignment="1" applyProtection="1">
      <alignment horizontal="center" wrapText="1"/>
    </xf>
    <xf numFmtId="1" fontId="8" fillId="0" borderId="0" xfId="7" applyNumberFormat="1" applyFont="1" applyAlignment="1" applyProtection="1">
      <alignment horizontal="right" wrapText="1"/>
    </xf>
    <xf numFmtId="0" fontId="21" fillId="0" borderId="0" xfId="7" applyFont="1" applyBorder="1" applyAlignment="1" applyProtection="1">
      <alignment horizontal="right" vertical="top"/>
    </xf>
    <xf numFmtId="0" fontId="22" fillId="0" borderId="0" xfId="7" applyFont="1" applyBorder="1" applyAlignment="1" applyProtection="1">
      <alignment vertical="top" wrapText="1"/>
    </xf>
    <xf numFmtId="0" fontId="21" fillId="0" borderId="0" xfId="7" applyFont="1" applyBorder="1" applyAlignment="1" applyProtection="1">
      <alignment horizontal="center"/>
    </xf>
    <xf numFmtId="0" fontId="21" fillId="0" borderId="0" xfId="7" applyFont="1" applyBorder="1" applyAlignment="1" applyProtection="1">
      <alignment horizontal="right"/>
    </xf>
    <xf numFmtId="0" fontId="8" fillId="0" borderId="0" xfId="8" applyFont="1" applyBorder="1" applyAlignment="1" applyProtection="1">
      <alignment horizontal="center"/>
    </xf>
    <xf numFmtId="0" fontId="8" fillId="0" borderId="0" xfId="8" applyFont="1" applyBorder="1" applyAlignment="1" applyProtection="1">
      <alignment horizontal="right"/>
    </xf>
    <xf numFmtId="0" fontId="8" fillId="0" borderId="0" xfId="7" applyFont="1" applyBorder="1" applyAlignment="1" applyProtection="1">
      <alignment horizontal="center"/>
    </xf>
    <xf numFmtId="0" fontId="8" fillId="0" borderId="0" xfId="7" applyFont="1" applyBorder="1" applyAlignment="1" applyProtection="1">
      <alignment horizontal="right"/>
    </xf>
    <xf numFmtId="0" fontId="8" fillId="0" borderId="0" xfId="7" applyFont="1" applyBorder="1" applyAlignment="1" applyProtection="1">
      <alignment horizontal="center" wrapText="1"/>
    </xf>
    <xf numFmtId="1" fontId="8" fillId="0" borderId="0" xfId="7" applyNumberFormat="1" applyFont="1" applyBorder="1" applyAlignment="1" applyProtection="1">
      <alignment horizontal="right" wrapText="1"/>
    </xf>
    <xf numFmtId="49" fontId="21" fillId="0" borderId="0" xfId="7" applyNumberFormat="1" applyFont="1" applyBorder="1" applyAlignment="1" applyProtection="1">
      <alignment horizontal="right" vertical="top"/>
    </xf>
    <xf numFmtId="4" fontId="8" fillId="0" borderId="0" xfId="7" applyNumberFormat="1" applyFont="1" applyBorder="1" applyAlignment="1" applyProtection="1">
      <alignment horizontal="center"/>
    </xf>
    <xf numFmtId="1" fontId="8" fillId="0" borderId="0" xfId="7" applyNumberFormat="1" applyFont="1" applyBorder="1" applyAlignment="1" applyProtection="1">
      <alignment horizontal="right"/>
    </xf>
    <xf numFmtId="0" fontId="8" fillId="0" borderId="0" xfId="9" applyFont="1" applyBorder="1" applyAlignment="1" applyProtection="1">
      <alignment horizontal="right" vertical="top" wrapText="1"/>
    </xf>
    <xf numFmtId="0" fontId="23" fillId="0" borderId="0" xfId="10" applyBorder="1" applyAlignment="1" applyProtection="1">
      <alignment horizontal="left" vertical="top" wrapText="1"/>
    </xf>
    <xf numFmtId="0" fontId="8" fillId="0" borderId="0" xfId="10" applyFont="1" applyBorder="1" applyAlignment="1" applyProtection="1">
      <alignment horizontal="center"/>
    </xf>
    <xf numFmtId="0" fontId="8" fillId="0" borderId="0" xfId="10" applyFont="1" applyBorder="1" applyAlignment="1" applyProtection="1">
      <alignment horizontal="right"/>
    </xf>
    <xf numFmtId="0" fontId="21" fillId="0" borderId="0" xfId="7" applyFont="1" applyBorder="1" applyProtection="1"/>
    <xf numFmtId="49" fontId="6" fillId="0" borderId="8" xfId="6" applyNumberFormat="1" applyFont="1" applyBorder="1" applyAlignment="1" applyProtection="1">
      <alignment horizontal="right" vertical="top" wrapText="1"/>
    </xf>
    <xf numFmtId="49" fontId="22" fillId="0" borderId="8" xfId="7" applyNumberFormat="1" applyFont="1" applyBorder="1" applyAlignment="1" applyProtection="1">
      <alignment vertical="top" wrapText="1"/>
    </xf>
    <xf numFmtId="0" fontId="21" fillId="0" borderId="8" xfId="7" applyFont="1" applyBorder="1" applyAlignment="1" applyProtection="1">
      <alignment horizontal="center"/>
    </xf>
    <xf numFmtId="1" fontId="21" fillId="0" borderId="8" xfId="7" applyNumberFormat="1" applyFont="1" applyBorder="1" applyAlignment="1" applyProtection="1">
      <alignment horizontal="right"/>
    </xf>
    <xf numFmtId="1" fontId="21" fillId="0" borderId="0" xfId="7" applyNumberFormat="1" applyFont="1" applyBorder="1" applyAlignment="1" applyProtection="1">
      <alignment horizontal="right"/>
    </xf>
    <xf numFmtId="4" fontId="2" fillId="0" borderId="7" xfId="6" applyNumberFormat="1" applyFont="1" applyBorder="1" applyAlignment="1" applyProtection="1">
      <alignment horizontal="center" wrapText="1"/>
    </xf>
    <xf numFmtId="4" fontId="21" fillId="0" borderId="0" xfId="7" applyNumberFormat="1" applyFont="1" applyAlignment="1" applyProtection="1">
      <alignment horizontal="center" wrapText="1"/>
    </xf>
    <xf numFmtId="4" fontId="8" fillId="0" borderId="0" xfId="7" applyNumberFormat="1" applyFont="1" applyAlignment="1" applyProtection="1">
      <alignment horizontal="center" wrapText="1"/>
    </xf>
    <xf numFmtId="4" fontId="21" fillId="0" borderId="0" xfId="7" applyNumberFormat="1" applyFont="1" applyBorder="1" applyAlignment="1" applyProtection="1">
      <alignment wrapText="1"/>
    </xf>
    <xf numFmtId="4" fontId="8" fillId="0" borderId="0" xfId="8" applyNumberFormat="1" applyFont="1" applyBorder="1" applyAlignment="1" applyProtection="1">
      <alignment wrapText="1"/>
    </xf>
    <xf numFmtId="4" fontId="21" fillId="0" borderId="0" xfId="7" applyNumberFormat="1" applyFont="1" applyBorder="1" applyProtection="1"/>
    <xf numFmtId="4" fontId="21" fillId="0" borderId="8" xfId="7" applyNumberFormat="1" applyFont="1" applyBorder="1" applyAlignment="1" applyProtection="1">
      <alignment wrapText="1"/>
    </xf>
    <xf numFmtId="1" fontId="21" fillId="0" borderId="0" xfId="7" applyNumberFormat="1" applyFont="1" applyBorder="1" applyAlignment="1" applyProtection="1">
      <alignment horizontal="center" wrapText="1"/>
      <protection locked="0"/>
    </xf>
    <xf numFmtId="0" fontId="30" fillId="0" borderId="0" xfId="7" applyFont="1" applyFill="1" applyBorder="1" applyProtection="1"/>
    <xf numFmtId="49" fontId="8" fillId="0" borderId="0" xfId="7" applyNumberFormat="1" applyFont="1" applyBorder="1" applyAlignment="1" applyProtection="1">
      <alignment horizontal="right"/>
    </xf>
    <xf numFmtId="4" fontId="8" fillId="0" borderId="0" xfId="7" applyNumberFormat="1" applyFont="1" applyBorder="1" applyAlignment="1" applyProtection="1">
      <alignment horizontal="right"/>
    </xf>
    <xf numFmtId="49" fontId="6" fillId="0" borderId="0" xfId="7" applyNumberFormat="1" applyFont="1" applyBorder="1" applyAlignment="1" applyProtection="1">
      <alignment horizontal="right" vertical="top"/>
    </xf>
    <xf numFmtId="3" fontId="21" fillId="0" borderId="0" xfId="7" applyNumberFormat="1" applyFont="1" applyBorder="1" applyAlignment="1" applyProtection="1">
      <alignment horizontal="center"/>
    </xf>
    <xf numFmtId="49" fontId="21" fillId="0" borderId="0" xfId="7" applyNumberFormat="1" applyFont="1" applyBorder="1" applyAlignment="1" applyProtection="1">
      <alignment horizontal="center"/>
    </xf>
    <xf numFmtId="49" fontId="21" fillId="0" borderId="0" xfId="7" applyNumberFormat="1" applyFont="1" applyBorder="1" applyAlignment="1" applyProtection="1">
      <alignment horizontal="center" wrapText="1"/>
    </xf>
    <xf numFmtId="1" fontId="21" fillId="0" borderId="0" xfId="7" applyNumberFormat="1" applyFont="1" applyBorder="1" applyAlignment="1" applyProtection="1">
      <alignment horizontal="center" wrapText="1"/>
    </xf>
    <xf numFmtId="4" fontId="21" fillId="0" borderId="0" xfId="7" applyNumberFormat="1" applyFont="1" applyBorder="1" applyAlignment="1" applyProtection="1">
      <alignment horizontal="center" wrapText="1"/>
    </xf>
    <xf numFmtId="49" fontId="26" fillId="0" borderId="0" xfId="6" applyNumberFormat="1" applyFont="1" applyBorder="1" applyAlignment="1" applyProtection="1">
      <alignment horizontal="right" vertical="top" wrapText="1"/>
    </xf>
    <xf numFmtId="49" fontId="26" fillId="0" borderId="0" xfId="7" applyNumberFormat="1" applyFont="1" applyBorder="1" applyAlignment="1" applyProtection="1">
      <alignment horizontal="left"/>
    </xf>
    <xf numFmtId="49" fontId="27" fillId="0" borderId="0" xfId="7" applyNumberFormat="1" applyFont="1" applyBorder="1" applyAlignment="1" applyProtection="1">
      <alignment horizontal="center" wrapText="1"/>
    </xf>
    <xf numFmtId="1" fontId="27" fillId="0" borderId="0" xfId="7" applyNumberFormat="1" applyFont="1" applyBorder="1" applyAlignment="1" applyProtection="1">
      <alignment horizontal="center" wrapText="1"/>
    </xf>
    <xf numFmtId="4" fontId="27" fillId="0" borderId="0" xfId="7" applyNumberFormat="1" applyFont="1" applyBorder="1" applyAlignment="1" applyProtection="1">
      <alignment horizontal="center" wrapText="1"/>
    </xf>
    <xf numFmtId="49" fontId="26" fillId="0" borderId="0" xfId="6" applyNumberFormat="1" applyFont="1" applyBorder="1" applyAlignment="1" applyProtection="1">
      <alignment horizontal="center" vertical="top" wrapText="1"/>
    </xf>
    <xf numFmtId="49" fontId="28" fillId="0" borderId="0" xfId="7" applyNumberFormat="1" applyFont="1" applyBorder="1" applyAlignment="1" applyProtection="1">
      <alignment horizontal="left"/>
    </xf>
    <xf numFmtId="49" fontId="29" fillId="0" borderId="0" xfId="11" applyNumberFormat="1" applyFont="1" applyAlignment="1" applyProtection="1">
      <alignment horizontal="right" vertical="top" wrapText="1"/>
    </xf>
    <xf numFmtId="49" fontId="29" fillId="0" borderId="0" xfId="11" applyNumberFormat="1" applyFont="1" applyAlignment="1" applyProtection="1">
      <alignment vertical="top" wrapText="1"/>
    </xf>
    <xf numFmtId="4" fontId="22" fillId="0" borderId="0" xfId="7" applyNumberFormat="1" applyFont="1" applyBorder="1" applyAlignment="1" applyProtection="1">
      <alignment horizontal="center" vertical="top"/>
    </xf>
    <xf numFmtId="1" fontId="21" fillId="0" borderId="0" xfId="7" applyNumberFormat="1" applyFont="1" applyBorder="1" applyAlignment="1" applyProtection="1">
      <alignment horizontal="center"/>
    </xf>
    <xf numFmtId="4" fontId="21" fillId="0" borderId="0" xfId="7" applyNumberFormat="1" applyFont="1" applyBorder="1" applyAlignment="1" applyProtection="1">
      <alignment horizontal="center"/>
    </xf>
    <xf numFmtId="0" fontId="22" fillId="0" borderId="0" xfId="7" applyFont="1" applyBorder="1" applyAlignment="1" applyProtection="1">
      <alignment horizontal="center" vertical="top"/>
    </xf>
    <xf numFmtId="4" fontId="8" fillId="0" borderId="0" xfId="7" applyNumberFormat="1" applyFont="1" applyBorder="1" applyAlignment="1" applyProtection="1">
      <alignment horizontal="center" vertical="top"/>
    </xf>
    <xf numFmtId="0" fontId="31" fillId="0" borderId="0" xfId="12" applyProtection="1"/>
    <xf numFmtId="4" fontId="8" fillId="0" borderId="0" xfId="7" applyNumberFormat="1" applyFont="1" applyBorder="1" applyProtection="1"/>
    <xf numFmtId="49" fontId="20" fillId="0" borderId="0" xfId="11" applyNumberFormat="1" applyFont="1" applyAlignment="1" applyProtection="1">
      <alignment vertical="top" wrapText="1"/>
    </xf>
    <xf numFmtId="49" fontId="20" fillId="0" borderId="0" xfId="13" applyNumberFormat="1" applyFont="1" applyAlignment="1" applyProtection="1">
      <alignment vertical="top" wrapText="1"/>
    </xf>
    <xf numFmtId="0" fontId="20" fillId="0" borderId="0" xfId="11" applyFont="1" applyAlignment="1" applyProtection="1">
      <alignment vertical="top" wrapText="1"/>
    </xf>
    <xf numFmtId="0" fontId="20" fillId="0" borderId="0" xfId="11" quotePrefix="1" applyFont="1" applyAlignment="1" applyProtection="1">
      <alignment vertical="top" wrapText="1"/>
    </xf>
    <xf numFmtId="0" fontId="29" fillId="0" borderId="0" xfId="14" applyFont="1" applyAlignment="1" applyProtection="1">
      <alignment vertical="top" wrapText="1"/>
    </xf>
    <xf numFmtId="0" fontId="20" fillId="0" borderId="0" xfId="14" quotePrefix="1" applyFont="1" applyAlignment="1" applyProtection="1">
      <alignment vertical="top" wrapText="1"/>
    </xf>
    <xf numFmtId="0" fontId="20" fillId="0" borderId="0" xfId="14" applyFont="1" applyAlignment="1" applyProtection="1">
      <alignment horizontal="justify" vertical="center"/>
    </xf>
    <xf numFmtId="0" fontId="20" fillId="0" borderId="0" xfId="14" quotePrefix="1" applyFont="1" applyAlignment="1" applyProtection="1">
      <alignment horizontal="justify" vertical="center"/>
    </xf>
    <xf numFmtId="0" fontId="8" fillId="0" borderId="0" xfId="9" applyFont="1" applyBorder="1" applyAlignment="1" applyProtection="1">
      <alignment horizontal="center" vertical="top" wrapText="1"/>
    </xf>
    <xf numFmtId="4" fontId="8" fillId="0" borderId="0" xfId="10" applyNumberFormat="1" applyFont="1" applyBorder="1" applyAlignment="1" applyProtection="1">
      <alignment horizontal="center"/>
    </xf>
    <xf numFmtId="4" fontId="23" fillId="0" borderId="0" xfId="10" applyNumberFormat="1" applyBorder="1" applyProtection="1"/>
    <xf numFmtId="0" fontId="29" fillId="0" borderId="0" xfId="15" applyFont="1" applyAlignment="1" applyProtection="1">
      <alignment vertical="top" wrapText="1"/>
    </xf>
    <xf numFmtId="0" fontId="20" fillId="0" borderId="0" xfId="15" quotePrefix="1" applyFont="1" applyAlignment="1" applyProtection="1">
      <alignment vertical="top" wrapText="1"/>
    </xf>
    <xf numFmtId="0" fontId="8" fillId="0" borderId="0" xfId="10" applyFont="1" applyBorder="1" applyAlignment="1" applyProtection="1">
      <alignment horizontal="center" vertical="top"/>
    </xf>
    <xf numFmtId="49" fontId="20" fillId="0" borderId="0" xfId="16" applyNumberFormat="1" applyFont="1" applyAlignment="1" applyProtection="1">
      <alignment vertical="top" wrapText="1"/>
    </xf>
    <xf numFmtId="16" fontId="8" fillId="0" borderId="0" xfId="10" quotePrefix="1" applyNumberFormat="1" applyFont="1" applyBorder="1" applyAlignment="1" applyProtection="1">
      <alignment horizontal="center" vertical="top"/>
    </xf>
    <xf numFmtId="49" fontId="29" fillId="0" borderId="0" xfId="14" applyNumberFormat="1" applyFont="1" applyAlignment="1" applyProtection="1">
      <alignment vertical="top" wrapText="1"/>
    </xf>
    <xf numFmtId="1" fontId="8" fillId="0" borderId="0" xfId="10" applyNumberFormat="1" applyFont="1" applyBorder="1" applyAlignment="1" applyProtection="1">
      <alignment horizontal="center"/>
    </xf>
    <xf numFmtId="49" fontId="20" fillId="0" borderId="0" xfId="14" applyNumberFormat="1" applyFont="1" applyAlignment="1" applyProtection="1">
      <alignment vertical="top" wrapText="1"/>
    </xf>
    <xf numFmtId="16" fontId="8" fillId="0" borderId="3" xfId="10" quotePrefix="1" applyNumberFormat="1" applyFont="1" applyBorder="1" applyAlignment="1" applyProtection="1">
      <alignment horizontal="center" vertical="top"/>
    </xf>
    <xf numFmtId="0" fontId="23" fillId="0" borderId="3" xfId="10" applyBorder="1" applyAlignment="1" applyProtection="1">
      <alignment vertical="top" wrapText="1"/>
    </xf>
    <xf numFmtId="0" fontId="8" fillId="0" borderId="3" xfId="10" applyFont="1" applyBorder="1" applyAlignment="1" applyProtection="1">
      <alignment horizontal="center"/>
    </xf>
    <xf numFmtId="4" fontId="8" fillId="0" borderId="3" xfId="10" applyNumberFormat="1" applyFont="1" applyBorder="1" applyAlignment="1" applyProtection="1">
      <alignment horizontal="center"/>
    </xf>
    <xf numFmtId="4" fontId="23" fillId="0" borderId="3" xfId="10" applyNumberFormat="1" applyBorder="1" applyProtection="1"/>
    <xf numFmtId="0" fontId="23" fillId="0" borderId="0" xfId="10" applyBorder="1" applyAlignment="1" applyProtection="1">
      <alignment vertical="top" wrapText="1"/>
    </xf>
    <xf numFmtId="3" fontId="2" fillId="0" borderId="0" xfId="6" applyNumberFormat="1" applyFont="1" applyBorder="1" applyAlignment="1" applyProtection="1">
      <alignment horizontal="center" wrapText="1"/>
      <protection locked="0"/>
    </xf>
    <xf numFmtId="1" fontId="8" fillId="0" borderId="0" xfId="7" applyNumberFormat="1" applyFont="1" applyBorder="1" applyAlignment="1" applyProtection="1">
      <alignment horizontal="center" wrapText="1"/>
      <protection locked="0"/>
    </xf>
    <xf numFmtId="1" fontId="32" fillId="0" borderId="0" xfId="7" applyNumberFormat="1" applyFont="1" applyBorder="1" applyAlignment="1" applyProtection="1">
      <alignment horizontal="center" wrapText="1"/>
      <protection locked="0"/>
    </xf>
    <xf numFmtId="4" fontId="8" fillId="0" borderId="0" xfId="10" applyNumberFormat="1" applyFont="1" applyBorder="1" applyAlignment="1" applyProtection="1">
      <alignment horizontal="right"/>
      <protection locked="0"/>
    </xf>
    <xf numFmtId="49" fontId="8" fillId="0" borderId="0" xfId="7" applyNumberFormat="1" applyFont="1" applyBorder="1" applyAlignment="1" applyProtection="1">
      <alignment horizontal="center" vertical="top" wrapText="1"/>
    </xf>
    <xf numFmtId="49" fontId="20" fillId="0" borderId="3" xfId="7" applyNumberFormat="1" applyFont="1" applyBorder="1" applyAlignment="1" applyProtection="1">
      <alignment vertical="top" wrapText="1"/>
    </xf>
    <xf numFmtId="4" fontId="8" fillId="0" borderId="3" xfId="10" applyNumberFormat="1" applyFont="1" applyBorder="1" applyAlignment="1" applyProtection="1">
      <alignment horizontal="right"/>
      <protection locked="0"/>
    </xf>
    <xf numFmtId="0" fontId="6" fillId="0" borderId="0" xfId="7" applyNumberFormat="1" applyFont="1" applyFill="1" applyBorder="1" applyAlignment="1" applyProtection="1">
      <alignment horizontal="left" vertical="top" wrapText="1"/>
    </xf>
    <xf numFmtId="3" fontId="2" fillId="0" borderId="7" xfId="6" applyNumberFormat="1" applyFont="1" applyBorder="1" applyAlignment="1" applyProtection="1">
      <alignment horizontal="center"/>
    </xf>
    <xf numFmtId="2" fontId="2" fillId="0" borderId="7" xfId="6" applyNumberFormat="1" applyFont="1" applyBorder="1" applyAlignment="1" applyProtection="1">
      <alignment horizontal="left" vertical="top" wrapText="1"/>
    </xf>
    <xf numFmtId="3" fontId="21" fillId="0" borderId="0" xfId="7" applyNumberFormat="1" applyFont="1" applyAlignment="1" applyProtection="1">
      <alignment horizontal="center"/>
    </xf>
    <xf numFmtId="49" fontId="21" fillId="0" borderId="8" xfId="7" applyNumberFormat="1" applyFont="1" applyBorder="1" applyAlignment="1" applyProtection="1">
      <alignment horizontal="left" vertical="top" wrapText="1"/>
    </xf>
    <xf numFmtId="49" fontId="6" fillId="0" borderId="0" xfId="6" applyNumberFormat="1" applyFont="1" applyBorder="1" applyAlignment="1" applyProtection="1">
      <alignment horizontal="center" vertical="top" wrapText="1"/>
    </xf>
    <xf numFmtId="49" fontId="6" fillId="0" borderId="0" xfId="7" applyNumberFormat="1" applyFont="1" applyBorder="1" applyAlignment="1" applyProtection="1">
      <alignment horizontal="left" vertical="top" wrapText="1"/>
    </xf>
    <xf numFmtId="49" fontId="8" fillId="0" borderId="0" xfId="7" applyNumberFormat="1" applyFont="1" applyBorder="1" applyAlignment="1" applyProtection="1">
      <alignment horizontal="center" wrapText="1"/>
    </xf>
    <xf numFmtId="0" fontId="8" fillId="0" borderId="0" xfId="8" applyFont="1" applyBorder="1" applyAlignment="1" applyProtection="1">
      <alignment horizontal="right" vertical="top"/>
    </xf>
    <xf numFmtId="1" fontId="8" fillId="0" borderId="0" xfId="8" applyNumberFormat="1" applyFont="1" applyBorder="1" applyAlignment="1" applyProtection="1">
      <alignment horizontal="right"/>
    </xf>
    <xf numFmtId="1" fontId="8" fillId="0" borderId="0" xfId="8" quotePrefix="1" applyNumberFormat="1" applyFont="1" applyBorder="1" applyAlignment="1" applyProtection="1">
      <alignment horizontal="right"/>
    </xf>
    <xf numFmtId="0" fontId="23" fillId="0" borderId="0" xfId="8" quotePrefix="1" applyBorder="1" applyAlignment="1" applyProtection="1">
      <alignment horizontal="left" vertical="top" wrapText="1"/>
    </xf>
    <xf numFmtId="0" fontId="8" fillId="0" borderId="0" xfId="10" applyFont="1" applyBorder="1" applyAlignment="1" applyProtection="1">
      <alignment horizontal="right" vertical="top"/>
    </xf>
    <xf numFmtId="1" fontId="8" fillId="0" borderId="0" xfId="10" applyNumberFormat="1" applyFont="1" applyBorder="1" applyAlignment="1" applyProtection="1">
      <alignment horizontal="right"/>
    </xf>
    <xf numFmtId="0" fontId="23" fillId="0" borderId="0" xfId="10" quotePrefix="1" applyBorder="1" applyAlignment="1" applyProtection="1">
      <alignment horizontal="left" vertical="top" wrapText="1"/>
    </xf>
    <xf numFmtId="0" fontId="8" fillId="0" borderId="3" xfId="9" applyFont="1" applyBorder="1" applyAlignment="1" applyProtection="1">
      <alignment horizontal="right" vertical="top" wrapText="1"/>
    </xf>
    <xf numFmtId="0" fontId="23" fillId="0" borderId="3" xfId="10" applyBorder="1" applyAlignment="1" applyProtection="1">
      <alignment horizontal="left" vertical="top" wrapText="1"/>
    </xf>
    <xf numFmtId="0" fontId="8" fillId="0" borderId="3" xfId="10" applyFont="1" applyBorder="1" applyAlignment="1" applyProtection="1">
      <alignment horizontal="right"/>
    </xf>
    <xf numFmtId="14" fontId="6" fillId="0" borderId="0" xfId="9" quotePrefix="1" applyNumberFormat="1" applyFont="1" applyBorder="1" applyAlignment="1" applyProtection="1">
      <alignment horizontal="right" vertical="top" wrapText="1"/>
    </xf>
    <xf numFmtId="0" fontId="25" fillId="0" borderId="0" xfId="10" applyFont="1" applyBorder="1" applyAlignment="1" applyProtection="1">
      <alignment horizontal="left" vertical="top" wrapText="1"/>
    </xf>
    <xf numFmtId="0" fontId="6" fillId="0" borderId="0" xfId="10" applyFont="1" applyBorder="1" applyAlignment="1" applyProtection="1">
      <alignment horizontal="center"/>
    </xf>
    <xf numFmtId="0" fontId="6" fillId="0" borderId="0" xfId="10" applyFont="1" applyBorder="1" applyAlignment="1" applyProtection="1">
      <alignment horizontal="right"/>
    </xf>
    <xf numFmtId="4" fontId="8" fillId="0" borderId="0" xfId="7" applyNumberFormat="1" applyFont="1" applyBorder="1" applyAlignment="1" applyProtection="1">
      <alignment horizontal="center" wrapText="1"/>
    </xf>
    <xf numFmtId="4" fontId="23" fillId="0" borderId="3" xfId="10" applyNumberFormat="1" applyFont="1" applyBorder="1" applyProtection="1"/>
    <xf numFmtId="4" fontId="23" fillId="0" borderId="0" xfId="10" applyNumberFormat="1" applyFont="1" applyBorder="1" applyProtection="1"/>
    <xf numFmtId="4" fontId="25" fillId="0" borderId="0" xfId="10" applyNumberFormat="1" applyFont="1" applyBorder="1" applyProtection="1"/>
    <xf numFmtId="3" fontId="2" fillId="0" borderId="0" xfId="6" applyNumberFormat="1" applyFont="1" applyBorder="1" applyAlignment="1" applyProtection="1">
      <alignment horizontal="center"/>
    </xf>
    <xf numFmtId="2" fontId="2" fillId="0" borderId="0" xfId="6" applyNumberFormat="1" applyFont="1" applyBorder="1" applyAlignment="1" applyProtection="1">
      <alignment horizontal="left"/>
    </xf>
    <xf numFmtId="49" fontId="2" fillId="0" borderId="0" xfId="6" applyNumberFormat="1" applyFont="1" applyBorder="1" applyAlignment="1" applyProtection="1">
      <alignment horizontal="center" wrapText="1"/>
    </xf>
    <xf numFmtId="4" fontId="2" fillId="0" borderId="0" xfId="6" applyNumberFormat="1" applyFont="1" applyBorder="1" applyAlignment="1" applyProtection="1">
      <alignment horizontal="right" wrapText="1"/>
    </xf>
    <xf numFmtId="4" fontId="2" fillId="0" borderId="0" xfId="6" applyNumberFormat="1" applyFont="1" applyBorder="1" applyAlignment="1" applyProtection="1">
      <alignment horizontal="center" wrapText="1"/>
    </xf>
    <xf numFmtId="4" fontId="21" fillId="0" borderId="0" xfId="7" applyNumberFormat="1" applyFont="1" applyBorder="1" applyAlignment="1" applyProtection="1">
      <alignment horizontal="right" wrapText="1"/>
    </xf>
    <xf numFmtId="4" fontId="8" fillId="0" borderId="0" xfId="7" applyNumberFormat="1" applyFont="1" applyBorder="1" applyAlignment="1" applyProtection="1">
      <alignment horizontal="right" wrapText="1"/>
    </xf>
    <xf numFmtId="49" fontId="4" fillId="0" borderId="0" xfId="6" applyNumberFormat="1" applyFont="1" applyBorder="1" applyAlignment="1" applyProtection="1">
      <alignment horizontal="center" vertical="top" wrapText="1"/>
    </xf>
    <xf numFmtId="49" fontId="4" fillId="0" borderId="0" xfId="7" applyNumberFormat="1" applyFont="1" applyBorder="1" applyAlignment="1" applyProtection="1">
      <alignment horizontal="left"/>
    </xf>
    <xf numFmtId="49" fontId="32" fillId="0" borderId="0" xfId="7" applyNumberFormat="1" applyFont="1" applyBorder="1" applyAlignment="1" applyProtection="1">
      <alignment horizontal="center" wrapText="1"/>
    </xf>
    <xf numFmtId="4" fontId="32" fillId="0" borderId="0" xfId="7" applyNumberFormat="1" applyFont="1" applyBorder="1" applyAlignment="1" applyProtection="1">
      <alignment horizontal="center" wrapText="1"/>
    </xf>
    <xf numFmtId="0" fontId="21" fillId="0" borderId="0" xfId="7" applyFont="1" applyBorder="1" applyAlignment="1" applyProtection="1">
      <alignment horizontal="center" vertical="top"/>
    </xf>
    <xf numFmtId="14" fontId="6" fillId="0" borderId="0" xfId="9" quotePrefix="1" applyNumberFormat="1" applyFont="1" applyBorder="1" applyAlignment="1" applyProtection="1">
      <alignment horizontal="center" vertical="top" wrapText="1"/>
    </xf>
    <xf numFmtId="49" fontId="6" fillId="0" borderId="0" xfId="6" applyNumberFormat="1" applyFont="1" applyAlignment="1" applyProtection="1">
      <alignment horizontal="center" vertical="top" wrapText="1"/>
    </xf>
    <xf numFmtId="0" fontId="21" fillId="0" borderId="3" xfId="7" applyFont="1" applyBorder="1" applyAlignment="1" applyProtection="1">
      <alignment horizontal="center" vertical="top"/>
    </xf>
    <xf numFmtId="0" fontId="8" fillId="0" borderId="3" xfId="7" applyFont="1" applyBorder="1" applyAlignment="1" applyProtection="1">
      <alignment horizontal="center"/>
    </xf>
    <xf numFmtId="1" fontId="8" fillId="0" borderId="0" xfId="7" applyNumberFormat="1" applyFont="1" applyBorder="1" applyAlignment="1" applyProtection="1">
      <alignment horizontal="center" wrapText="1"/>
    </xf>
    <xf numFmtId="49" fontId="21" fillId="0" borderId="0" xfId="7" applyNumberFormat="1" applyFont="1" applyBorder="1" applyAlignment="1" applyProtection="1">
      <alignment horizontal="center" vertical="top"/>
    </xf>
    <xf numFmtId="1" fontId="8" fillId="0" borderId="0" xfId="7" applyNumberFormat="1" applyFont="1" applyBorder="1" applyAlignment="1" applyProtection="1">
      <alignment horizontal="center"/>
    </xf>
    <xf numFmtId="0" fontId="33" fillId="0" borderId="0" xfId="17" quotePrefix="1" applyFont="1" applyBorder="1" applyAlignment="1" applyProtection="1">
      <alignment horizontal="left" wrapText="1"/>
    </xf>
    <xf numFmtId="0" fontId="13" fillId="0" borderId="0" xfId="17" applyFont="1" applyBorder="1" applyAlignment="1" applyProtection="1">
      <alignment horizontal="left" wrapText="1"/>
    </xf>
    <xf numFmtId="0" fontId="13" fillId="0" borderId="0" xfId="17" quotePrefix="1" applyFont="1" applyBorder="1" applyAlignment="1" applyProtection="1">
      <alignment horizontal="left" wrapText="1"/>
    </xf>
    <xf numFmtId="4" fontId="21" fillId="0" borderId="0" xfId="7" applyNumberFormat="1" applyFont="1" applyProtection="1"/>
    <xf numFmtId="4" fontId="21" fillId="0" borderId="0" xfId="7" applyNumberFormat="1" applyFont="1" applyBorder="1" applyAlignment="1" applyProtection="1">
      <alignment horizontal="right"/>
    </xf>
    <xf numFmtId="0" fontId="21" fillId="0" borderId="0" xfId="7" applyFont="1" applyAlignment="1" applyProtection="1">
      <alignment horizontal="center"/>
    </xf>
    <xf numFmtId="0" fontId="21" fillId="0" borderId="0" xfId="7" applyFont="1" applyProtection="1"/>
    <xf numFmtId="1" fontId="21" fillId="0" borderId="0" xfId="7" applyNumberFormat="1" applyFont="1" applyAlignment="1" applyProtection="1">
      <alignment horizontal="center"/>
    </xf>
    <xf numFmtId="4" fontId="21" fillId="0" borderId="0" xfId="7" applyNumberFormat="1" applyFont="1" applyAlignment="1" applyProtection="1">
      <alignment horizontal="right"/>
    </xf>
    <xf numFmtId="4" fontId="35" fillId="0" borderId="0" xfId="0" applyNumberFormat="1" applyFont="1" applyAlignment="1" applyProtection="1">
      <alignment horizontal="right" vertical="top"/>
      <protection locked="0"/>
    </xf>
    <xf numFmtId="4" fontId="35" fillId="0" borderId="0" xfId="0" applyNumberFormat="1" applyFont="1" applyAlignment="1" applyProtection="1">
      <alignment vertical="top" wrapText="1"/>
      <protection locked="0"/>
    </xf>
    <xf numFmtId="4" fontId="35" fillId="0" borderId="0" xfId="0" applyNumberFormat="1" applyFont="1" applyAlignment="1" applyProtection="1">
      <alignment horizontal="right" vertical="top" wrapText="1"/>
      <protection locked="0"/>
    </xf>
    <xf numFmtId="4" fontId="35" fillId="7" borderId="0" xfId="0" applyNumberFormat="1" applyFont="1" applyFill="1" applyAlignment="1" applyProtection="1">
      <alignment vertical="top" wrapText="1"/>
      <protection locked="0"/>
    </xf>
    <xf numFmtId="4" fontId="35" fillId="7" borderId="0" xfId="0" applyNumberFormat="1" applyFont="1" applyFill="1" applyAlignment="1" applyProtection="1">
      <alignment horizontal="right" vertical="top" wrapText="1"/>
      <protection locked="0"/>
    </xf>
    <xf numFmtId="4" fontId="35" fillId="9" borderId="0" xfId="0" applyNumberFormat="1" applyFont="1" applyFill="1" applyAlignment="1" applyProtection="1">
      <alignment horizontal="right" vertical="top" wrapText="1"/>
      <protection locked="0"/>
    </xf>
    <xf numFmtId="4" fontId="35" fillId="8" borderId="0" xfId="0" applyNumberFormat="1" applyFont="1" applyFill="1" applyAlignment="1" applyProtection="1">
      <alignment horizontal="right" vertical="top" wrapText="1"/>
      <protection locked="0"/>
    </xf>
    <xf numFmtId="4" fontId="35" fillId="0" borderId="0" xfId="0" applyNumberFormat="1" applyFont="1" applyAlignment="1" applyProtection="1">
      <alignment horizontal="justify" vertical="top" wrapText="1"/>
      <protection locked="0"/>
    </xf>
    <xf numFmtId="4" fontId="35" fillId="10" borderId="0" xfId="0" applyNumberFormat="1" applyFont="1" applyFill="1" applyAlignment="1" applyProtection="1">
      <alignment horizontal="right" vertical="top" wrapText="1"/>
      <protection locked="0"/>
    </xf>
    <xf numFmtId="4" fontId="42" fillId="8" borderId="0" xfId="0" applyNumberFormat="1" applyFont="1" applyFill="1" applyAlignment="1" applyProtection="1">
      <alignment horizontal="right" vertical="top" wrapText="1"/>
      <protection locked="0"/>
    </xf>
    <xf numFmtId="4" fontId="35" fillId="11" borderId="0" xfId="0" applyNumberFormat="1" applyFont="1" applyFill="1" applyAlignment="1" applyProtection="1">
      <alignment horizontal="right" vertical="top" wrapText="1"/>
      <protection locked="0"/>
    </xf>
    <xf numFmtId="0" fontId="0" fillId="0" borderId="0" xfId="0" applyFont="1" applyProtection="1">
      <protection locked="0"/>
    </xf>
    <xf numFmtId="4" fontId="34" fillId="0" borderId="0" xfId="0" applyNumberFormat="1" applyFont="1" applyAlignment="1" applyProtection="1">
      <alignment horizontal="right" vertical="top" wrapText="1"/>
    </xf>
    <xf numFmtId="4" fontId="34" fillId="0" borderId="0" xfId="0" applyNumberFormat="1" applyFont="1" applyAlignment="1" applyProtection="1">
      <alignment horizontal="justify" vertical="top"/>
    </xf>
    <xf numFmtId="4" fontId="35" fillId="0" borderId="0" xfId="0" applyNumberFormat="1" applyFont="1" applyAlignment="1" applyProtection="1">
      <alignment horizontal="center" vertical="top" wrapText="1"/>
    </xf>
    <xf numFmtId="4" fontId="35" fillId="0" borderId="0" xfId="0" applyNumberFormat="1" applyFont="1" applyAlignment="1" applyProtection="1">
      <alignment vertical="top" wrapText="1"/>
    </xf>
    <xf numFmtId="4" fontId="34" fillId="0" borderId="0" xfId="0" applyNumberFormat="1" applyFont="1" applyAlignment="1" applyProtection="1">
      <alignment horizontal="right" vertical="top"/>
    </xf>
    <xf numFmtId="4" fontId="36" fillId="0" borderId="0" xfId="0" applyNumberFormat="1" applyFont="1" applyAlignment="1" applyProtection="1">
      <alignment vertical="top"/>
    </xf>
    <xf numFmtId="4" fontId="35" fillId="0" borderId="0" xfId="0" applyNumberFormat="1" applyFont="1" applyAlignment="1" applyProtection="1">
      <alignment vertical="top"/>
    </xf>
    <xf numFmtId="4" fontId="37" fillId="0" borderId="0" xfId="0" applyNumberFormat="1" applyFont="1" applyAlignment="1" applyProtection="1">
      <alignment horizontal="left" vertical="top"/>
    </xf>
    <xf numFmtId="4" fontId="34" fillId="4" borderId="0" xfId="0" applyNumberFormat="1" applyFont="1" applyFill="1" applyAlignment="1" applyProtection="1">
      <alignment horizontal="right" vertical="top"/>
    </xf>
    <xf numFmtId="4" fontId="35" fillId="4" borderId="0" xfId="0" applyNumberFormat="1" applyFont="1" applyFill="1" applyAlignment="1" applyProtection="1">
      <alignment vertical="top"/>
    </xf>
    <xf numFmtId="4" fontId="39" fillId="4" borderId="0" xfId="1" applyNumberFormat="1" applyFont="1" applyFill="1" applyBorder="1" applyAlignment="1" applyProtection="1">
      <alignment vertical="top"/>
    </xf>
    <xf numFmtId="4" fontId="37" fillId="4" borderId="0" xfId="0" applyNumberFormat="1" applyFont="1" applyFill="1" applyAlignment="1" applyProtection="1">
      <alignment horizontal="center" vertical="top"/>
    </xf>
    <xf numFmtId="4" fontId="40" fillId="5" borderId="9" xfId="0" applyNumberFormat="1" applyFont="1" applyFill="1" applyBorder="1" applyAlignment="1" applyProtection="1">
      <alignment horizontal="right" vertical="top" wrapText="1"/>
    </xf>
    <xf numFmtId="4" fontId="36" fillId="5" borderId="9" xfId="0" applyNumberFormat="1" applyFont="1" applyFill="1" applyBorder="1" applyAlignment="1" applyProtection="1">
      <alignment horizontal="justify" vertical="top"/>
    </xf>
    <xf numFmtId="4" fontId="35" fillId="5" borderId="9" xfId="0" applyNumberFormat="1" applyFont="1" applyFill="1" applyBorder="1" applyAlignment="1" applyProtection="1">
      <alignment horizontal="center" vertical="top" wrapText="1"/>
    </xf>
    <xf numFmtId="4" fontId="35" fillId="5" borderId="9" xfId="0" applyNumberFormat="1" applyFont="1" applyFill="1" applyBorder="1" applyAlignment="1" applyProtection="1">
      <alignment vertical="top" wrapText="1"/>
    </xf>
    <xf numFmtId="4" fontId="41" fillId="0" borderId="9" xfId="0" applyNumberFormat="1" applyFont="1" applyBorder="1" applyAlignment="1" applyProtection="1">
      <alignment horizontal="right" vertical="top" wrapText="1"/>
    </xf>
    <xf numFmtId="4" fontId="41" fillId="0" borderId="9" xfId="0" applyNumberFormat="1" applyFont="1" applyBorder="1" applyAlignment="1" applyProtection="1">
      <alignment horizontal="justify" vertical="top"/>
    </xf>
    <xf numFmtId="4" fontId="35" fillId="0" borderId="9" xfId="0" applyNumberFormat="1" applyFont="1" applyBorder="1" applyAlignment="1" applyProtection="1">
      <alignment horizontal="center" vertical="top" wrapText="1"/>
    </xf>
    <xf numFmtId="4" fontId="35" fillId="0" borderId="9" xfId="0" applyNumberFormat="1" applyFont="1" applyBorder="1" applyAlignment="1" applyProtection="1">
      <alignment vertical="top" wrapText="1"/>
    </xf>
    <xf numFmtId="4" fontId="41" fillId="0" borderId="10" xfId="0" applyNumberFormat="1" applyFont="1" applyBorder="1" applyAlignment="1" applyProtection="1">
      <alignment horizontal="right" vertical="top" wrapText="1"/>
    </xf>
    <xf numFmtId="4" fontId="41" fillId="0" borderId="10" xfId="0" applyNumberFormat="1" applyFont="1" applyBorder="1" applyAlignment="1" applyProtection="1">
      <alignment horizontal="justify" vertical="top"/>
    </xf>
    <xf numFmtId="4" fontId="35" fillId="0" borderId="10" xfId="0" applyNumberFormat="1" applyFont="1" applyBorder="1" applyAlignment="1" applyProtection="1">
      <alignment horizontal="center" vertical="top" wrapText="1"/>
    </xf>
    <xf numFmtId="4" fontId="35" fillId="0" borderId="10" xfId="0" applyNumberFormat="1" applyFont="1" applyBorder="1" applyAlignment="1" applyProtection="1">
      <alignment vertical="top" wrapText="1"/>
    </xf>
    <xf numFmtId="4" fontId="41" fillId="0" borderId="11" xfId="0" applyNumberFormat="1" applyFont="1" applyBorder="1" applyAlignment="1" applyProtection="1">
      <alignment horizontal="right" vertical="top" wrapText="1"/>
    </xf>
    <xf numFmtId="4" fontId="41" fillId="0" borderId="11" xfId="0" applyNumberFormat="1" applyFont="1" applyBorder="1" applyAlignment="1" applyProtection="1">
      <alignment horizontal="right" vertical="top"/>
    </xf>
    <xf numFmtId="4" fontId="35" fillId="0" borderId="11" xfId="0" applyNumberFormat="1" applyFont="1" applyBorder="1" applyAlignment="1" applyProtection="1">
      <alignment horizontal="center" vertical="top" wrapText="1"/>
    </xf>
    <xf numFmtId="4" fontId="35" fillId="0" borderId="11" xfId="0" applyNumberFormat="1" applyFont="1" applyBorder="1" applyAlignment="1" applyProtection="1">
      <alignment vertical="top" wrapText="1"/>
    </xf>
    <xf numFmtId="4" fontId="41" fillId="0" borderId="0" xfId="0" applyNumberFormat="1" applyFont="1" applyAlignment="1" applyProtection="1">
      <alignment horizontal="right" vertical="top" wrapText="1"/>
    </xf>
    <xf numFmtId="4" fontId="41" fillId="0" borderId="0" xfId="0" applyNumberFormat="1" applyFont="1" applyAlignment="1" applyProtection="1">
      <alignment horizontal="right" vertical="top"/>
    </xf>
    <xf numFmtId="4" fontId="41" fillId="6" borderId="11" xfId="0" applyNumberFormat="1" applyFont="1" applyFill="1" applyBorder="1" applyAlignment="1" applyProtection="1">
      <alignment horizontal="right" vertical="top" wrapText="1"/>
    </xf>
    <xf numFmtId="4" fontId="41" fillId="6" borderId="11" xfId="0" applyNumberFormat="1" applyFont="1" applyFill="1" applyBorder="1" applyAlignment="1" applyProtection="1">
      <alignment horizontal="right" vertical="top"/>
    </xf>
    <xf numFmtId="4" fontId="35" fillId="6" borderId="11" xfId="0" applyNumberFormat="1" applyFont="1" applyFill="1" applyBorder="1" applyAlignment="1" applyProtection="1">
      <alignment horizontal="center" vertical="top" wrapText="1"/>
    </xf>
    <xf numFmtId="4" fontId="35" fillId="6" borderId="11" xfId="0" applyNumberFormat="1" applyFont="1" applyFill="1" applyBorder="1" applyAlignment="1" applyProtection="1">
      <alignment vertical="top" wrapText="1"/>
    </xf>
    <xf numFmtId="4" fontId="41" fillId="7" borderId="0" xfId="0" applyNumberFormat="1" applyFont="1" applyFill="1" applyAlignment="1" applyProtection="1">
      <alignment horizontal="right" vertical="top" wrapText="1"/>
    </xf>
    <xf numFmtId="4" fontId="41" fillId="7" borderId="0" xfId="0" applyNumberFormat="1" applyFont="1" applyFill="1" applyAlignment="1" applyProtection="1">
      <alignment horizontal="justify" vertical="top"/>
    </xf>
    <xf numFmtId="4" fontId="35" fillId="7" borderId="0" xfId="0" applyNumberFormat="1" applyFont="1" applyFill="1" applyAlignment="1" applyProtection="1">
      <alignment horizontal="center" vertical="top" wrapText="1"/>
    </xf>
    <xf numFmtId="4" fontId="35" fillId="7" borderId="0" xfId="0" applyNumberFormat="1" applyFont="1" applyFill="1" applyAlignment="1" applyProtection="1">
      <alignment vertical="top" wrapText="1"/>
    </xf>
    <xf numFmtId="4" fontId="34" fillId="7" borderId="0" xfId="0" applyNumberFormat="1" applyFont="1" applyFill="1" applyAlignment="1" applyProtection="1">
      <alignment horizontal="right" vertical="top" wrapText="1"/>
    </xf>
    <xf numFmtId="4" fontId="43" fillId="8" borderId="9" xfId="0" applyNumberFormat="1" applyFont="1" applyFill="1" applyBorder="1" applyAlignment="1" applyProtection="1">
      <alignment horizontal="right" vertical="top"/>
    </xf>
    <xf numFmtId="4" fontId="43" fillId="8" borderId="9" xfId="0" applyNumberFormat="1" applyFont="1" applyFill="1" applyBorder="1" applyAlignment="1" applyProtection="1">
      <alignment vertical="top"/>
    </xf>
    <xf numFmtId="4" fontId="35" fillId="8" borderId="9" xfId="0" applyNumberFormat="1" applyFont="1" applyFill="1" applyBorder="1" applyAlignment="1" applyProtection="1">
      <alignment vertical="top"/>
    </xf>
    <xf numFmtId="4" fontId="41" fillId="7" borderId="9" xfId="0" applyNumberFormat="1" applyFont="1" applyFill="1" applyBorder="1" applyAlignment="1" applyProtection="1">
      <alignment horizontal="right" vertical="top" wrapText="1"/>
    </xf>
    <xf numFmtId="4" fontId="41" fillId="7" borderId="9" xfId="0" applyNumberFormat="1" applyFont="1" applyFill="1" applyBorder="1" applyAlignment="1" applyProtection="1">
      <alignment horizontal="justify" vertical="top"/>
    </xf>
    <xf numFmtId="4" fontId="35" fillId="7" borderId="9" xfId="0" applyNumberFormat="1" applyFont="1" applyFill="1" applyBorder="1" applyAlignment="1" applyProtection="1">
      <alignment horizontal="center" vertical="top" wrapText="1"/>
    </xf>
    <xf numFmtId="4" fontId="35" fillId="7" borderId="9" xfId="0" applyNumberFormat="1" applyFont="1" applyFill="1" applyBorder="1" applyAlignment="1" applyProtection="1">
      <alignment vertical="top" wrapText="1"/>
    </xf>
    <xf numFmtId="4" fontId="41" fillId="8" borderId="9" xfId="0" applyNumberFormat="1" applyFont="1" applyFill="1" applyBorder="1" applyAlignment="1" applyProtection="1">
      <alignment horizontal="right" vertical="top" wrapText="1"/>
    </xf>
    <xf numFmtId="4" fontId="41" fillId="8" borderId="9" xfId="0" applyNumberFormat="1" applyFont="1" applyFill="1" applyBorder="1" applyAlignment="1" applyProtection="1">
      <alignment horizontal="right" vertical="top"/>
    </xf>
    <xf numFmtId="4" fontId="35" fillId="8" borderId="9" xfId="0" applyNumberFormat="1" applyFont="1" applyFill="1" applyBorder="1" applyAlignment="1" applyProtection="1">
      <alignment horizontal="center" vertical="top" wrapText="1"/>
    </xf>
    <xf numFmtId="4" fontId="35" fillId="8" borderId="9" xfId="0" applyNumberFormat="1" applyFont="1" applyFill="1" applyBorder="1" applyAlignment="1" applyProtection="1">
      <alignment vertical="top" wrapText="1"/>
    </xf>
    <xf numFmtId="4" fontId="41" fillId="4" borderId="0" xfId="0" applyNumberFormat="1" applyFont="1" applyFill="1" applyAlignment="1" applyProtection="1">
      <alignment horizontal="right" vertical="top" wrapText="1"/>
    </xf>
    <xf numFmtId="4" fontId="41" fillId="4" borderId="0" xfId="0" applyNumberFormat="1" applyFont="1" applyFill="1" applyAlignment="1" applyProtection="1">
      <alignment horizontal="center" vertical="top"/>
    </xf>
    <xf numFmtId="4" fontId="42" fillId="4" borderId="0" xfId="0" applyNumberFormat="1" applyFont="1" applyFill="1" applyAlignment="1" applyProtection="1">
      <alignment horizontal="center" vertical="top" wrapText="1"/>
    </xf>
    <xf numFmtId="4" fontId="42" fillId="4" borderId="0" xfId="0" applyNumberFormat="1" applyFont="1" applyFill="1" applyAlignment="1" applyProtection="1">
      <alignment vertical="top" wrapText="1"/>
    </xf>
    <xf numFmtId="4" fontId="43" fillId="9" borderId="0" xfId="0" applyNumberFormat="1" applyFont="1" applyFill="1" applyAlignment="1" applyProtection="1">
      <alignment horizontal="right" vertical="top" wrapText="1"/>
    </xf>
    <xf numFmtId="4" fontId="43" fillId="9" borderId="0" xfId="0" applyNumberFormat="1" applyFont="1" applyFill="1" applyAlignment="1" applyProtection="1">
      <alignment horizontal="justify" vertical="top"/>
    </xf>
    <xf numFmtId="4" fontId="35" fillId="9" borderId="0" xfId="0" applyNumberFormat="1" applyFont="1" applyFill="1" applyAlignment="1" applyProtection="1">
      <alignment horizontal="center" vertical="top" wrapText="1"/>
    </xf>
    <xf numFmtId="4" fontId="35" fillId="9" borderId="0" xfId="0" applyNumberFormat="1" applyFont="1" applyFill="1" applyAlignment="1" applyProtection="1">
      <alignment vertical="top" wrapText="1"/>
    </xf>
    <xf numFmtId="4" fontId="41" fillId="0" borderId="0" xfId="0" applyNumberFormat="1" applyFont="1" applyAlignment="1" applyProtection="1">
      <alignment horizontal="justify" vertical="top"/>
    </xf>
    <xf numFmtId="4" fontId="41" fillId="8" borderId="0" xfId="0" applyNumberFormat="1" applyFont="1" applyFill="1" applyAlignment="1" applyProtection="1">
      <alignment horizontal="right" vertical="top" wrapText="1"/>
    </xf>
    <xf numFmtId="4" fontId="41" fillId="8" borderId="0" xfId="0" applyNumberFormat="1" applyFont="1" applyFill="1" applyAlignment="1" applyProtection="1">
      <alignment horizontal="justify" vertical="top"/>
    </xf>
    <xf numFmtId="4" fontId="35" fillId="8" borderId="0" xfId="0" applyNumberFormat="1" applyFont="1" applyFill="1" applyAlignment="1" applyProtection="1">
      <alignment horizontal="center" vertical="top" wrapText="1"/>
    </xf>
    <xf numFmtId="4" fontId="35" fillId="8" borderId="0" xfId="0" applyNumberFormat="1" applyFont="1" applyFill="1" applyAlignment="1" applyProtection="1">
      <alignment vertical="top" wrapText="1"/>
    </xf>
    <xf numFmtId="1" fontId="42" fillId="0" borderId="0" xfId="18" applyNumberFormat="1" applyFont="1" applyAlignment="1" applyProtection="1">
      <alignment horizontal="right" vertical="top" wrapText="1"/>
    </xf>
    <xf numFmtId="4" fontId="44" fillId="0" borderId="0" xfId="18" applyNumberFormat="1" applyFont="1" applyAlignment="1" applyProtection="1">
      <alignment horizontal="justify" vertical="top"/>
    </xf>
    <xf numFmtId="1" fontId="45" fillId="0" borderId="0" xfId="18" applyNumberFormat="1" applyFont="1" applyAlignment="1" applyProtection="1">
      <alignment horizontal="right" vertical="top" wrapText="1"/>
    </xf>
    <xf numFmtId="0" fontId="45" fillId="0" borderId="0" xfId="0" applyFont="1" applyAlignment="1" applyProtection="1">
      <alignment horizontal="justify" vertical="top" wrapText="1"/>
    </xf>
    <xf numFmtId="1" fontId="45" fillId="0" borderId="0" xfId="0" applyNumberFormat="1" applyFont="1" applyAlignment="1" applyProtection="1">
      <alignment horizontal="right" vertical="top" wrapText="1"/>
    </xf>
    <xf numFmtId="4" fontId="45" fillId="0" borderId="0" xfId="0" applyNumberFormat="1" applyFont="1" applyAlignment="1" applyProtection="1">
      <alignment horizontal="justify" vertical="top"/>
    </xf>
    <xf numFmtId="0" fontId="45" fillId="0" borderId="0" xfId="0" applyFont="1" applyAlignment="1" applyProtection="1">
      <alignment vertical="top" wrapText="1"/>
    </xf>
    <xf numFmtId="4" fontId="47" fillId="0" borderId="0" xfId="0" applyNumberFormat="1" applyFont="1" applyAlignment="1" applyProtection="1">
      <alignment horizontal="justify" vertical="top"/>
    </xf>
    <xf numFmtId="1" fontId="47" fillId="0" borderId="0" xfId="0" applyNumberFormat="1" applyFont="1" applyAlignment="1" applyProtection="1">
      <alignment horizontal="right" vertical="top" wrapText="1"/>
    </xf>
    <xf numFmtId="4" fontId="45" fillId="0" borderId="0" xfId="0" applyNumberFormat="1" applyFont="1" applyAlignment="1" applyProtection="1">
      <alignment horizontal="left" vertical="top" wrapText="1"/>
    </xf>
    <xf numFmtId="1" fontId="45" fillId="0" borderId="0" xfId="0" applyNumberFormat="1" applyFont="1" applyAlignment="1" applyProtection="1">
      <alignment horizontal="right" vertical="top"/>
    </xf>
    <xf numFmtId="4" fontId="48" fillId="0" borderId="0" xfId="0" applyNumberFormat="1" applyFont="1" applyAlignment="1" applyProtection="1">
      <alignment horizontal="justify" vertical="top"/>
    </xf>
    <xf numFmtId="0" fontId="47" fillId="0" borderId="0" xfId="0" applyFont="1" applyAlignment="1" applyProtection="1">
      <alignment horizontal="justify" vertical="top"/>
    </xf>
    <xf numFmtId="4" fontId="35" fillId="0" borderId="0" xfId="0" applyNumberFormat="1" applyFont="1" applyAlignment="1" applyProtection="1">
      <alignment horizontal="right" vertical="top"/>
    </xf>
    <xf numFmtId="0" fontId="42" fillId="0" borderId="0" xfId="0" applyFont="1" applyAlignment="1" applyProtection="1">
      <alignment horizontal="justify" vertical="top"/>
    </xf>
    <xf numFmtId="0" fontId="35" fillId="0" borderId="0" xfId="0" applyFont="1" applyAlignment="1" applyProtection="1">
      <alignment horizontal="justify" vertical="top"/>
    </xf>
    <xf numFmtId="4" fontId="35" fillId="0" borderId="0" xfId="0" applyNumberFormat="1" applyFont="1" applyAlignment="1" applyProtection="1">
      <alignment horizontal="justify" vertical="top" wrapText="1"/>
    </xf>
    <xf numFmtId="4" fontId="35" fillId="7" borderId="0" xfId="0" applyNumberFormat="1" applyFont="1" applyFill="1" applyAlignment="1" applyProtection="1">
      <alignment horizontal="justify" vertical="top"/>
    </xf>
    <xf numFmtId="4" fontId="35" fillId="7" borderId="0" xfId="0" applyNumberFormat="1" applyFont="1" applyFill="1" applyAlignment="1" applyProtection="1">
      <alignment horizontal="right" vertical="top"/>
    </xf>
    <xf numFmtId="4" fontId="34" fillId="8" borderId="0" xfId="0" applyNumberFormat="1" applyFont="1" applyFill="1" applyAlignment="1" applyProtection="1">
      <alignment horizontal="right" vertical="top" wrapText="1"/>
    </xf>
    <xf numFmtId="4" fontId="41" fillId="8" borderId="0" xfId="0" applyNumberFormat="1" applyFont="1" applyFill="1" applyAlignment="1" applyProtection="1">
      <alignment horizontal="right" vertical="top"/>
    </xf>
    <xf numFmtId="4" fontId="34" fillId="7" borderId="0" xfId="0" applyNumberFormat="1" applyFont="1" applyFill="1" applyAlignment="1" applyProtection="1">
      <alignment horizontal="justify" vertical="top"/>
    </xf>
    <xf numFmtId="4" fontId="45" fillId="0" borderId="0" xfId="0" applyNumberFormat="1" applyFont="1" applyAlignment="1" applyProtection="1">
      <alignment horizontal="right" vertical="top" wrapText="1"/>
    </xf>
    <xf numFmtId="4" fontId="43" fillId="11" borderId="0" xfId="0" applyNumberFormat="1" applyFont="1" applyFill="1" applyAlignment="1" applyProtection="1">
      <alignment horizontal="right" vertical="top" wrapText="1"/>
    </xf>
    <xf numFmtId="4" fontId="43" fillId="11" borderId="0" xfId="0" applyNumberFormat="1" applyFont="1" applyFill="1" applyAlignment="1" applyProtection="1">
      <alignment horizontal="justify" vertical="top"/>
    </xf>
    <xf numFmtId="4" fontId="35" fillId="11" borderId="0" xfId="0" applyNumberFormat="1" applyFont="1" applyFill="1" applyAlignment="1" applyProtection="1">
      <alignment horizontal="center" vertical="top" wrapText="1"/>
    </xf>
    <xf numFmtId="4" fontId="35" fillId="11" borderId="0" xfId="0" applyNumberFormat="1" applyFont="1" applyFill="1" applyAlignment="1" applyProtection="1">
      <alignment vertical="top" wrapText="1"/>
    </xf>
    <xf numFmtId="4" fontId="35" fillId="0" borderId="0" xfId="0" applyNumberFormat="1" applyFont="1" applyAlignment="1" applyProtection="1">
      <alignment horizontal="justify" vertical="top"/>
    </xf>
    <xf numFmtId="4" fontId="42" fillId="0" borderId="0" xfId="0" applyNumberFormat="1" applyFont="1" applyAlignment="1" applyProtection="1">
      <alignment horizontal="justify" vertical="top"/>
    </xf>
    <xf numFmtId="4" fontId="51" fillId="0" borderId="0" xfId="0" applyNumberFormat="1" applyFont="1" applyAlignment="1" applyProtection="1">
      <alignment horizontal="right" vertical="top" wrapText="1"/>
    </xf>
    <xf numFmtId="4" fontId="52" fillId="0" borderId="0" xfId="0" applyNumberFormat="1" applyFont="1" applyAlignment="1" applyProtection="1">
      <alignment horizontal="justify" vertical="top"/>
    </xf>
    <xf numFmtId="4" fontId="51" fillId="0" borderId="0" xfId="0" applyNumberFormat="1" applyFont="1" applyAlignment="1" applyProtection="1">
      <alignment horizontal="justify" vertical="top"/>
    </xf>
    <xf numFmtId="0" fontId="45" fillId="0" borderId="0" xfId="0" applyFont="1" applyAlignment="1" applyProtection="1">
      <alignment horizontal="left" vertical="top" wrapText="1"/>
    </xf>
    <xf numFmtId="4" fontId="45" fillId="0" borderId="0" xfId="0" applyNumberFormat="1" applyFont="1" applyAlignment="1" applyProtection="1">
      <alignment horizontal="justify" vertical="top" wrapText="1"/>
    </xf>
    <xf numFmtId="4" fontId="50" fillId="0" borderId="0" xfId="0" applyNumberFormat="1" applyFont="1" applyAlignment="1" applyProtection="1">
      <alignment horizontal="justify" vertical="top"/>
    </xf>
    <xf numFmtId="4" fontId="53" fillId="0" borderId="0" xfId="0" applyNumberFormat="1" applyFont="1" applyAlignment="1" applyProtection="1">
      <alignment horizontal="justify" vertical="top"/>
    </xf>
    <xf numFmtId="4" fontId="35" fillId="0" borderId="0" xfId="0" applyNumberFormat="1" applyFont="1" applyAlignment="1" applyProtection="1">
      <alignment horizontal="right" vertical="top" wrapText="1"/>
    </xf>
    <xf numFmtId="4" fontId="35" fillId="4" borderId="0" xfId="0" applyNumberFormat="1" applyFont="1" applyFill="1" applyAlignment="1" applyProtection="1">
      <alignment horizontal="right" vertical="top"/>
    </xf>
    <xf numFmtId="4" fontId="35" fillId="5" borderId="9" xfId="0" applyNumberFormat="1" applyFont="1" applyFill="1" applyBorder="1" applyAlignment="1" applyProtection="1">
      <alignment horizontal="right" vertical="top" wrapText="1"/>
    </xf>
    <xf numFmtId="4" fontId="35" fillId="0" borderId="9" xfId="0" applyNumberFormat="1" applyFont="1" applyBorder="1" applyAlignment="1" applyProtection="1">
      <alignment horizontal="right" vertical="top" wrapText="1"/>
    </xf>
    <xf numFmtId="4" fontId="35" fillId="0" borderId="10" xfId="0" applyNumberFormat="1" applyFont="1" applyBorder="1" applyAlignment="1" applyProtection="1">
      <alignment horizontal="right" vertical="top" wrapText="1"/>
    </xf>
    <xf numFmtId="4" fontId="35" fillId="0" borderId="11" xfId="0" applyNumberFormat="1" applyFont="1" applyBorder="1" applyAlignment="1" applyProtection="1">
      <alignment horizontal="right" vertical="top" wrapText="1"/>
    </xf>
    <xf numFmtId="4" fontId="35" fillId="6" borderId="11" xfId="0" applyNumberFormat="1" applyFont="1" applyFill="1" applyBorder="1" applyAlignment="1" applyProtection="1">
      <alignment horizontal="right" vertical="top" wrapText="1"/>
    </xf>
    <xf numFmtId="4" fontId="42" fillId="6" borderId="11" xfId="0" applyNumberFormat="1" applyFont="1" applyFill="1" applyBorder="1" applyAlignment="1" applyProtection="1">
      <alignment horizontal="right" vertical="top" wrapText="1"/>
    </xf>
    <xf numFmtId="4" fontId="35" fillId="7" borderId="0" xfId="0" applyNumberFormat="1" applyFont="1" applyFill="1" applyAlignment="1" applyProtection="1">
      <alignment horizontal="right" vertical="top" wrapText="1"/>
    </xf>
    <xf numFmtId="4" fontId="35" fillId="7" borderId="9" xfId="0" applyNumberFormat="1" applyFont="1" applyFill="1" applyBorder="1" applyAlignment="1" applyProtection="1">
      <alignment horizontal="right" vertical="top" wrapText="1"/>
    </xf>
    <xf numFmtId="4" fontId="35" fillId="8" borderId="9" xfId="0" applyNumberFormat="1" applyFont="1" applyFill="1" applyBorder="1" applyAlignment="1" applyProtection="1">
      <alignment horizontal="right" vertical="top" wrapText="1"/>
    </xf>
    <xf numFmtId="4" fontId="42" fillId="8" borderId="9" xfId="0" applyNumberFormat="1" applyFont="1" applyFill="1" applyBorder="1" applyAlignment="1" applyProtection="1">
      <alignment horizontal="right" vertical="top" wrapText="1"/>
    </xf>
    <xf numFmtId="4" fontId="35" fillId="9" borderId="0" xfId="0" applyNumberFormat="1" applyFont="1" applyFill="1" applyAlignment="1" applyProtection="1">
      <alignment horizontal="right" vertical="top" wrapText="1"/>
    </xf>
    <xf numFmtId="4" fontId="35" fillId="8" borderId="0" xfId="0" applyNumberFormat="1" applyFont="1" applyFill="1" applyAlignment="1" applyProtection="1">
      <alignment horizontal="right" vertical="top" wrapText="1"/>
    </xf>
    <xf numFmtId="4" fontId="35" fillId="11" borderId="0" xfId="0" applyNumberFormat="1" applyFont="1" applyFill="1" applyAlignment="1" applyProtection="1">
      <alignment horizontal="right" vertical="top" wrapText="1"/>
    </xf>
    <xf numFmtId="49" fontId="13" fillId="0" borderId="0" xfId="18" applyNumberFormat="1" applyFont="1" applyAlignment="1">
      <alignment horizontal="right" vertical="top"/>
    </xf>
    <xf numFmtId="0" fontId="13" fillId="0" borderId="0" xfId="18" applyFont="1" applyAlignment="1">
      <alignment vertical="top" wrapText="1"/>
    </xf>
    <xf numFmtId="0" fontId="13" fillId="0" borderId="0" xfId="18" applyFont="1"/>
    <xf numFmtId="3" fontId="13" fillId="0" borderId="0" xfId="18" applyNumberFormat="1" applyFont="1"/>
    <xf numFmtId="3" fontId="13" fillId="0" borderId="0" xfId="18" applyNumberFormat="1" applyFont="1" applyAlignment="1">
      <alignment horizontal="right"/>
    </xf>
    <xf numFmtId="49" fontId="55" fillId="0" borderId="0" xfId="18" applyNumberFormat="1" applyFont="1" applyAlignment="1">
      <alignment horizontal="right" vertical="top" wrapText="1"/>
    </xf>
    <xf numFmtId="49" fontId="55" fillId="0" borderId="0" xfId="18" applyNumberFormat="1" applyFont="1" applyAlignment="1">
      <alignment horizontal="left"/>
    </xf>
    <xf numFmtId="0" fontId="33" fillId="0" borderId="0" xfId="18" applyFont="1" applyAlignment="1">
      <alignment horizontal="left"/>
    </xf>
    <xf numFmtId="3" fontId="33" fillId="0" borderId="0" xfId="18" applyNumberFormat="1" applyFont="1" applyAlignment="1">
      <alignment horizontal="right"/>
    </xf>
    <xf numFmtId="0" fontId="33" fillId="0" borderId="0" xfId="18" applyFont="1" applyAlignment="1">
      <alignment horizontal="right" vertical="top" wrapText="1"/>
    </xf>
    <xf numFmtId="49" fontId="55" fillId="0" borderId="0" xfId="18" applyNumberFormat="1" applyFont="1" applyAlignment="1">
      <alignment horizontal="center"/>
    </xf>
    <xf numFmtId="49" fontId="56" fillId="0" borderId="0" xfId="18" applyNumberFormat="1" applyFont="1" applyAlignment="1">
      <alignment horizontal="right" vertical="top" wrapText="1"/>
    </xf>
    <xf numFmtId="49" fontId="56" fillId="0" borderId="0" xfId="18" applyNumberFormat="1" applyFont="1" applyAlignment="1">
      <alignment vertical="top" wrapText="1"/>
    </xf>
    <xf numFmtId="0" fontId="56" fillId="0" borderId="0" xfId="18" applyFont="1" applyAlignment="1">
      <alignment vertical="top" wrapText="1"/>
    </xf>
    <xf numFmtId="3" fontId="56" fillId="0" borderId="0" xfId="18" applyNumberFormat="1" applyFont="1" applyAlignment="1">
      <alignment horizontal="right"/>
    </xf>
    <xf numFmtId="3" fontId="57" fillId="0" borderId="0" xfId="18" applyNumberFormat="1" applyFont="1" applyAlignment="1">
      <alignment horizontal="right"/>
    </xf>
    <xf numFmtId="49" fontId="58" fillId="0" borderId="0" xfId="18" applyNumberFormat="1" applyFont="1" applyAlignment="1">
      <alignment horizontal="right" vertical="top" wrapText="1"/>
    </xf>
    <xf numFmtId="49" fontId="58" fillId="0" borderId="0" xfId="18" applyNumberFormat="1" applyFont="1" applyAlignment="1">
      <alignment vertical="top" wrapText="1"/>
    </xf>
    <xf numFmtId="0" fontId="33" fillId="0" borderId="0" xfId="18" applyFont="1" applyAlignment="1">
      <alignment horizontal="right" vertical="top"/>
    </xf>
    <xf numFmtId="0" fontId="33" fillId="0" borderId="0" xfId="18" applyFont="1" applyAlignment="1">
      <alignment vertical="top" wrapText="1"/>
    </xf>
    <xf numFmtId="0" fontId="33" fillId="0" borderId="0" xfId="18" applyFont="1"/>
    <xf numFmtId="0" fontId="33" fillId="0" borderId="0" xfId="18" applyFont="1" applyAlignment="1">
      <alignment horizontal="right"/>
    </xf>
    <xf numFmtId="3" fontId="33" fillId="0" borderId="0" xfId="18" applyNumberFormat="1" applyFont="1" applyAlignment="1">
      <alignment horizontal="right" vertical="center"/>
    </xf>
    <xf numFmtId="49" fontId="59" fillId="0" borderId="0" xfId="18" applyNumberFormat="1" applyFont="1" applyAlignment="1">
      <alignment horizontal="right" vertical="top"/>
    </xf>
    <xf numFmtId="49" fontId="59" fillId="0" borderId="0" xfId="18" applyNumberFormat="1" applyFont="1" applyAlignment="1">
      <alignment vertical="top" wrapText="1"/>
    </xf>
    <xf numFmtId="0" fontId="59" fillId="0" borderId="0" xfId="18" applyFont="1"/>
    <xf numFmtId="0" fontId="59" fillId="0" borderId="0" xfId="18" applyFont="1" applyAlignment="1">
      <alignment horizontal="right"/>
    </xf>
    <xf numFmtId="4" fontId="59" fillId="0" borderId="0" xfId="18" applyNumberFormat="1" applyFont="1" applyAlignment="1">
      <alignment horizontal="right" vertical="center"/>
    </xf>
    <xf numFmtId="0" fontId="59" fillId="0" borderId="0" xfId="18" applyFont="1" applyAlignment="1">
      <alignment horizontal="right" vertical="top"/>
    </xf>
    <xf numFmtId="0" fontId="59" fillId="0" borderId="0" xfId="18" applyFont="1" applyAlignment="1">
      <alignment vertical="top" wrapText="1"/>
    </xf>
    <xf numFmtId="3" fontId="59" fillId="0" borderId="0" xfId="18" applyNumberFormat="1" applyFont="1" applyAlignment="1">
      <alignment horizontal="right" vertical="top"/>
    </xf>
    <xf numFmtId="3" fontId="59" fillId="0" borderId="0" xfId="18" applyNumberFormat="1" applyFont="1" applyAlignment="1">
      <alignment horizontal="left" vertical="top"/>
    </xf>
    <xf numFmtId="0" fontId="59" fillId="0" borderId="0" xfId="18" applyFont="1" applyAlignment="1">
      <alignment horizontal="left" vertical="top"/>
    </xf>
    <xf numFmtId="0" fontId="59" fillId="0" borderId="3" xfId="18" applyFont="1" applyBorder="1" applyAlignment="1">
      <alignment horizontal="right" vertical="top"/>
    </xf>
    <xf numFmtId="0" fontId="59" fillId="0" borderId="3" xfId="18" applyFont="1" applyBorder="1" applyAlignment="1">
      <alignment vertical="top" wrapText="1"/>
    </xf>
    <xf numFmtId="0" fontId="59" fillId="0" borderId="3" xfId="18" applyFont="1" applyBorder="1"/>
    <xf numFmtId="0" fontId="59" fillId="0" borderId="3" xfId="18" applyFont="1" applyBorder="1" applyAlignment="1">
      <alignment horizontal="right"/>
    </xf>
    <xf numFmtId="4" fontId="59" fillId="0" borderId="3" xfId="18" applyNumberFormat="1" applyFont="1" applyBorder="1" applyAlignment="1">
      <alignment horizontal="right" vertical="center"/>
    </xf>
    <xf numFmtId="49" fontId="59" fillId="0" borderId="0" xfId="18" applyNumberFormat="1" applyFont="1" applyAlignment="1">
      <alignment horizontal="right" vertical="top" wrapText="1"/>
    </xf>
    <xf numFmtId="0" fontId="60" fillId="0" borderId="0" xfId="18" applyFont="1" applyAlignment="1">
      <alignment vertical="top" wrapText="1"/>
    </xf>
    <xf numFmtId="0" fontId="60" fillId="0" borderId="0" xfId="18" applyFont="1" applyAlignment="1">
      <alignment horizontal="right" vertical="top" wrapText="1"/>
    </xf>
    <xf numFmtId="3" fontId="60" fillId="0" borderId="0" xfId="18" applyNumberFormat="1" applyFont="1" applyAlignment="1">
      <alignment horizontal="right" vertical="top"/>
    </xf>
    <xf numFmtId="0" fontId="13" fillId="0" borderId="0" xfId="18" applyFont="1" applyAlignment="1">
      <alignment horizontal="right" vertical="top"/>
    </xf>
    <xf numFmtId="0" fontId="13" fillId="0" borderId="0" xfId="18" applyFont="1" applyAlignment="1">
      <alignment horizontal="right"/>
    </xf>
    <xf numFmtId="3" fontId="13" fillId="0" borderId="0" xfId="17" applyNumberFormat="1" applyFont="1" applyAlignment="1">
      <alignment horizontal="right" vertical="top"/>
    </xf>
    <xf numFmtId="0" fontId="33" fillId="0" borderId="0" xfId="17" quotePrefix="1" applyFont="1" applyAlignment="1">
      <alignment horizontal="left" wrapText="1"/>
    </xf>
    <xf numFmtId="3" fontId="13" fillId="0" borderId="0" xfId="17" applyNumberFormat="1" applyFont="1" applyAlignment="1">
      <alignment horizontal="center"/>
    </xf>
    <xf numFmtId="3" fontId="33" fillId="0" borderId="0" xfId="17" applyNumberFormat="1" applyFont="1" applyAlignment="1">
      <alignment horizontal="right" wrapText="1"/>
    </xf>
    <xf numFmtId="0" fontId="13" fillId="0" borderId="0" xfId="17" applyFont="1" applyAlignment="1">
      <alignment horizontal="left" wrapText="1"/>
    </xf>
    <xf numFmtId="0" fontId="13" fillId="0" borderId="0" xfId="17" quotePrefix="1" applyFont="1" applyAlignment="1">
      <alignment horizontal="left" wrapText="1"/>
    </xf>
    <xf numFmtId="3" fontId="61" fillId="0" borderId="7" xfId="19" applyNumberFormat="1" applyFont="1" applyBorder="1" applyAlignment="1" applyProtection="1">
      <alignment horizontal="right" wrapText="1"/>
      <protection locked="0"/>
    </xf>
    <xf numFmtId="3" fontId="33" fillId="0" borderId="0" xfId="7" applyNumberFormat="1" applyFont="1" applyAlignment="1" applyProtection="1">
      <alignment horizontal="right"/>
      <protection locked="0"/>
    </xf>
    <xf numFmtId="3" fontId="13" fillId="0" borderId="0" xfId="7" applyNumberFormat="1" applyFont="1" applyAlignment="1" applyProtection="1">
      <alignment horizontal="right"/>
      <protection locked="0"/>
    </xf>
    <xf numFmtId="4" fontId="13" fillId="0" borderId="0" xfId="7" applyNumberFormat="1" applyFont="1" applyProtection="1">
      <protection locked="0"/>
    </xf>
    <xf numFmtId="4" fontId="13" fillId="0" borderId="0" xfId="7" applyNumberFormat="1" applyFont="1" applyAlignment="1" applyProtection="1">
      <alignment horizontal="right"/>
      <protection locked="0"/>
    </xf>
    <xf numFmtId="3" fontId="61" fillId="0" borderId="7" xfId="19" applyNumberFormat="1" applyFont="1" applyBorder="1" applyAlignment="1" applyProtection="1">
      <alignment horizontal="right"/>
    </xf>
    <xf numFmtId="49" fontId="61" fillId="0" borderId="7" xfId="19" applyNumberFormat="1" applyFont="1" applyBorder="1" applyAlignment="1" applyProtection="1">
      <alignment horizontal="left"/>
    </xf>
    <xf numFmtId="49" fontId="61" fillId="0" borderId="7" xfId="19" applyNumberFormat="1" applyFont="1" applyBorder="1" applyAlignment="1" applyProtection="1">
      <alignment horizontal="right" wrapText="1"/>
    </xf>
    <xf numFmtId="3" fontId="61" fillId="0" borderId="7" xfId="19" applyNumberFormat="1" applyFont="1" applyBorder="1" applyAlignment="1" applyProtection="1">
      <alignment horizontal="right" wrapText="1"/>
    </xf>
    <xf numFmtId="4" fontId="61" fillId="0" borderId="7" xfId="19" applyNumberFormat="1" applyFont="1" applyBorder="1" applyAlignment="1" applyProtection="1">
      <alignment horizontal="right" wrapText="1"/>
    </xf>
    <xf numFmtId="49" fontId="62" fillId="0" borderId="0" xfId="20" applyNumberFormat="1" applyFont="1" applyAlignment="1" applyProtection="1">
      <alignment horizontal="center" vertical="top"/>
    </xf>
    <xf numFmtId="0" fontId="62" fillId="0" borderId="0" xfId="20" applyFont="1" applyAlignment="1" applyProtection="1">
      <alignment vertical="top" wrapText="1"/>
    </xf>
    <xf numFmtId="49" fontId="62" fillId="0" borderId="0" xfId="20" applyNumberFormat="1" applyFont="1" applyAlignment="1" applyProtection="1">
      <alignment horizontal="center" wrapText="1"/>
    </xf>
    <xf numFmtId="0" fontId="62" fillId="0" borderId="0" xfId="21" applyFont="1" applyAlignment="1" applyProtection="1">
      <alignment vertical="top"/>
    </xf>
    <xf numFmtId="49" fontId="56" fillId="0" borderId="0" xfId="7" applyNumberFormat="1" applyFont="1" applyAlignment="1" applyProtection="1">
      <alignment horizontal="right" vertical="top" wrapText="1"/>
    </xf>
    <xf numFmtId="49" fontId="56" fillId="0" borderId="0" xfId="22" applyNumberFormat="1" applyFont="1" applyAlignment="1" applyProtection="1">
      <alignment horizontal="left"/>
    </xf>
    <xf numFmtId="0" fontId="56" fillId="0" borderId="0" xfId="7" applyFont="1" applyAlignment="1" applyProtection="1">
      <alignment horizontal="left"/>
    </xf>
    <xf numFmtId="3" fontId="56" fillId="0" borderId="0" xfId="7" applyNumberFormat="1" applyFont="1" applyAlignment="1" applyProtection="1">
      <alignment horizontal="right"/>
    </xf>
    <xf numFmtId="3" fontId="57" fillId="0" borderId="0" xfId="7" applyNumberFormat="1" applyFont="1" applyAlignment="1" applyProtection="1">
      <alignment horizontal="right"/>
    </xf>
    <xf numFmtId="49" fontId="64" fillId="0" borderId="0" xfId="7" applyNumberFormat="1" applyFont="1" applyAlignment="1" applyProtection="1">
      <alignment horizontal="right" vertical="top" wrapText="1"/>
    </xf>
    <xf numFmtId="49" fontId="59" fillId="0" borderId="0" xfId="7" applyNumberFormat="1" applyFont="1" applyAlignment="1" applyProtection="1">
      <alignment horizontal="left"/>
    </xf>
    <xf numFmtId="0" fontId="33" fillId="0" borderId="0" xfId="7" applyFont="1" applyAlignment="1" applyProtection="1">
      <alignment horizontal="left"/>
    </xf>
    <xf numFmtId="3" fontId="33" fillId="0" borderId="0" xfId="7" applyNumberFormat="1" applyFont="1" applyAlignment="1" applyProtection="1">
      <alignment horizontal="right"/>
    </xf>
    <xf numFmtId="3" fontId="13" fillId="0" borderId="0" xfId="7" applyNumberFormat="1" applyFont="1" applyAlignment="1" applyProtection="1">
      <alignment horizontal="right"/>
    </xf>
    <xf numFmtId="49" fontId="59" fillId="0" borderId="0" xfId="7" applyNumberFormat="1" applyFont="1" applyAlignment="1" applyProtection="1">
      <alignment horizontal="left" vertical="top"/>
    </xf>
    <xf numFmtId="49" fontId="13" fillId="0" borderId="0" xfId="7" applyNumberFormat="1" applyFont="1" applyAlignment="1" applyProtection="1">
      <alignment horizontal="right" vertical="top"/>
    </xf>
    <xf numFmtId="0" fontId="33" fillId="0" borderId="0" xfId="7" applyFont="1" applyAlignment="1" applyProtection="1">
      <alignment vertical="top" wrapText="1"/>
    </xf>
    <xf numFmtId="49" fontId="13" fillId="0" borderId="0" xfId="7" applyNumberFormat="1" applyFont="1" applyProtection="1"/>
    <xf numFmtId="4" fontId="13" fillId="0" borderId="0" xfId="7" applyNumberFormat="1" applyFont="1" applyProtection="1"/>
    <xf numFmtId="4" fontId="13" fillId="0" borderId="0" xfId="7" applyNumberFormat="1" applyFont="1" applyAlignment="1" applyProtection="1">
      <alignment horizontal="right"/>
    </xf>
    <xf numFmtId="49" fontId="59" fillId="0" borderId="0" xfId="23" applyNumberFormat="1" applyFont="1" applyAlignment="1" applyProtection="1">
      <alignment horizontal="right" vertical="top"/>
    </xf>
    <xf numFmtId="49" fontId="59" fillId="0" borderId="0" xfId="16" applyNumberFormat="1" applyFont="1" applyAlignment="1" applyProtection="1">
      <alignment vertical="top" wrapText="1"/>
    </xf>
    <xf numFmtId="4" fontId="59" fillId="0" borderId="0" xfId="23" applyNumberFormat="1" applyFont="1" applyAlignment="1" applyProtection="1">
      <alignment horizontal="center"/>
    </xf>
    <xf numFmtId="0" fontId="59" fillId="0" borderId="0" xfId="21" applyFont="1" applyAlignment="1" applyProtection="1">
      <alignment vertical="top"/>
    </xf>
    <xf numFmtId="0" fontId="62" fillId="0" borderId="0" xfId="23" applyFont="1" applyAlignment="1" applyProtection="1">
      <alignment horizontal="center" vertical="top"/>
    </xf>
    <xf numFmtId="49" fontId="62" fillId="0" borderId="0" xfId="16" applyNumberFormat="1" applyFont="1" applyAlignment="1" applyProtection="1">
      <alignment vertical="top" wrapText="1"/>
    </xf>
    <xf numFmtId="0" fontId="62" fillId="0" borderId="0" xfId="23" applyFont="1" applyAlignment="1" applyProtection="1">
      <alignment horizontal="center"/>
    </xf>
    <xf numFmtId="49" fontId="65" fillId="0" borderId="0" xfId="11" applyNumberFormat="1" applyFont="1" applyAlignment="1" applyProtection="1">
      <alignment vertical="top" wrapText="1"/>
    </xf>
    <xf numFmtId="49" fontId="13" fillId="0" borderId="0" xfId="11" applyNumberFormat="1" applyFont="1" applyAlignment="1" applyProtection="1">
      <alignment vertical="top" wrapText="1"/>
    </xf>
    <xf numFmtId="0" fontId="13" fillId="0" borderId="0" xfId="11" applyFont="1" applyAlignment="1" applyProtection="1">
      <alignment vertical="top" wrapText="1"/>
    </xf>
    <xf numFmtId="49" fontId="13" fillId="0" borderId="0" xfId="13" applyNumberFormat="1" applyFont="1" applyAlignment="1" applyProtection="1">
      <alignment vertical="top" wrapText="1"/>
    </xf>
    <xf numFmtId="0" fontId="13" fillId="0" borderId="0" xfId="11" quotePrefix="1" applyFont="1" applyAlignment="1" applyProtection="1">
      <alignment vertical="top" wrapText="1"/>
    </xf>
    <xf numFmtId="0" fontId="33" fillId="0" borderId="0" xfId="14" applyFont="1" applyAlignment="1" applyProtection="1">
      <alignment vertical="top" wrapText="1"/>
    </xf>
    <xf numFmtId="0" fontId="13" fillId="0" borderId="0" xfId="14" quotePrefix="1" applyFont="1" applyAlignment="1" applyProtection="1">
      <alignment vertical="top" wrapText="1"/>
    </xf>
    <xf numFmtId="0" fontId="13" fillId="0" borderId="0" xfId="14" applyFont="1" applyAlignment="1" applyProtection="1">
      <alignment horizontal="justify" vertical="center"/>
    </xf>
    <xf numFmtId="0" fontId="13" fillId="0" borderId="0" xfId="14" quotePrefix="1" applyFont="1" applyAlignment="1" applyProtection="1">
      <alignment horizontal="justify" vertical="center"/>
    </xf>
    <xf numFmtId="49" fontId="62" fillId="0" borderId="0" xfId="23" applyNumberFormat="1" applyFont="1" applyAlignment="1" applyProtection="1">
      <alignment horizontal="center" vertical="top"/>
    </xf>
    <xf numFmtId="4" fontId="62" fillId="0" borderId="0" xfId="23" applyNumberFormat="1" applyFont="1" applyAlignment="1" applyProtection="1">
      <alignment horizontal="center"/>
    </xf>
    <xf numFmtId="0" fontId="62" fillId="0" borderId="0" xfId="24" applyFont="1" applyProtection="1"/>
    <xf numFmtId="0" fontId="33" fillId="0" borderId="0" xfId="24" applyFont="1" applyAlignment="1" applyProtection="1">
      <alignment vertical="top" wrapText="1"/>
    </xf>
    <xf numFmtId="0" fontId="13" fillId="0" borderId="0" xfId="24" quotePrefix="1" applyFont="1" applyAlignment="1" applyProtection="1">
      <alignment vertical="top" wrapText="1"/>
    </xf>
    <xf numFmtId="49" fontId="13" fillId="0" borderId="0" xfId="16" applyNumberFormat="1" applyFont="1" applyAlignment="1" applyProtection="1">
      <alignment vertical="top" wrapText="1"/>
    </xf>
    <xf numFmtId="49" fontId="33" fillId="0" borderId="0" xfId="14" applyNumberFormat="1" applyFont="1" applyAlignment="1" applyProtection="1">
      <alignment vertical="top" wrapText="1"/>
    </xf>
    <xf numFmtId="4" fontId="66" fillId="0" borderId="0" xfId="19" applyNumberFormat="1" applyFont="1" applyAlignment="1" applyProtection="1">
      <alignment horizontal="right" wrapText="1"/>
      <protection locked="0"/>
    </xf>
    <xf numFmtId="0" fontId="61" fillId="0" borderId="0" xfId="19" applyFont="1" applyProtection="1">
      <protection locked="0"/>
    </xf>
    <xf numFmtId="165" fontId="66" fillId="0" borderId="0" xfId="19" applyNumberFormat="1" applyFont="1" applyAlignment="1" applyProtection="1">
      <alignment horizontal="right"/>
      <protection locked="0"/>
    </xf>
    <xf numFmtId="0" fontId="13" fillId="0" borderId="0" xfId="7" applyFont="1" applyProtection="1">
      <protection locked="0"/>
    </xf>
    <xf numFmtId="4" fontId="13" fillId="0" borderId="0" xfId="25" applyNumberFormat="1" applyFont="1" applyAlignment="1" applyProtection="1">
      <alignment horizontal="right"/>
      <protection locked="0"/>
    </xf>
    <xf numFmtId="0" fontId="13" fillId="0" borderId="0" xfId="7" applyFont="1" applyAlignment="1" applyProtection="1">
      <alignment wrapText="1"/>
      <protection locked="0"/>
    </xf>
    <xf numFmtId="2" fontId="13" fillId="0" borderId="0" xfId="27" applyNumberFormat="1" applyFont="1" applyProtection="1">
      <protection locked="0"/>
    </xf>
    <xf numFmtId="0" fontId="13" fillId="0" borderId="0" xfId="27" applyFont="1" applyProtection="1">
      <protection locked="0"/>
    </xf>
    <xf numFmtId="4" fontId="13" fillId="0" borderId="0" xfId="27" applyNumberFormat="1" applyFont="1" applyAlignment="1" applyProtection="1">
      <alignment vertical="top"/>
      <protection locked="0"/>
    </xf>
    <xf numFmtId="2" fontId="13" fillId="0" borderId="0" xfId="7" applyNumberFormat="1" applyFont="1" applyProtection="1">
      <protection locked="0"/>
    </xf>
    <xf numFmtId="4" fontId="61" fillId="0" borderId="0" xfId="19" applyNumberFormat="1" applyFont="1" applyProtection="1">
      <protection locked="0"/>
    </xf>
    <xf numFmtId="3" fontId="66" fillId="0" borderId="0" xfId="19" applyNumberFormat="1" applyFont="1" applyAlignment="1" applyProtection="1">
      <alignment horizontal="right" wrapText="1"/>
      <protection locked="0"/>
    </xf>
    <xf numFmtId="3" fontId="66" fillId="0" borderId="0" xfId="19" applyNumberFormat="1" applyFont="1" applyAlignment="1" applyProtection="1">
      <alignment horizontal="left"/>
      <protection locked="0"/>
    </xf>
    <xf numFmtId="2" fontId="66" fillId="0" borderId="0" xfId="19" applyNumberFormat="1" applyFont="1" applyAlignment="1" applyProtection="1">
      <alignment horizontal="right" wrapText="1"/>
      <protection locked="0"/>
    </xf>
    <xf numFmtId="0" fontId="61" fillId="0" borderId="0" xfId="19" applyFont="1" applyAlignment="1" applyProtection="1">
      <alignment horizontal="right" wrapText="1"/>
      <protection locked="0"/>
    </xf>
    <xf numFmtId="3" fontId="61" fillId="0" borderId="0" xfId="19" applyNumberFormat="1" applyFont="1" applyAlignment="1" applyProtection="1">
      <alignment horizontal="right" wrapText="1"/>
      <protection locked="0"/>
    </xf>
    <xf numFmtId="4" fontId="66" fillId="0" borderId="0" xfId="19" applyNumberFormat="1" applyFont="1" applyAlignment="1" applyProtection="1">
      <alignment horizontal="right"/>
      <protection locked="0"/>
    </xf>
    <xf numFmtId="3" fontId="66" fillId="0" borderId="0" xfId="19" applyNumberFormat="1" applyFont="1" applyAlignment="1" applyProtection="1">
      <alignment horizontal="right"/>
      <protection locked="0"/>
    </xf>
    <xf numFmtId="166" fontId="61" fillId="0" borderId="0" xfId="19" applyNumberFormat="1" applyFont="1" applyAlignment="1" applyProtection="1">
      <alignment vertical="center"/>
      <protection locked="0"/>
    </xf>
    <xf numFmtId="3" fontId="13" fillId="0" borderId="0" xfId="7" applyNumberFormat="1" applyFont="1" applyProtection="1">
      <protection locked="0"/>
    </xf>
    <xf numFmtId="0" fontId="13" fillId="0" borderId="0" xfId="7" applyFont="1" applyAlignment="1" applyProtection="1">
      <alignment horizontal="center"/>
      <protection locked="0"/>
    </xf>
    <xf numFmtId="0" fontId="13" fillId="0" borderId="0" xfId="25" applyFont="1" applyAlignment="1" applyProtection="1">
      <alignment vertical="top" wrapText="1"/>
      <protection locked="0"/>
    </xf>
    <xf numFmtId="0" fontId="13" fillId="0" borderId="0" xfId="26" applyFont="1" applyFill="1" applyAlignment="1" applyProtection="1">
      <protection locked="0"/>
    </xf>
    <xf numFmtId="0" fontId="13" fillId="0" borderId="0" xfId="7" applyFont="1" applyAlignment="1" applyProtection="1">
      <alignment vertical="top" wrapText="1"/>
      <protection locked="0"/>
    </xf>
    <xf numFmtId="3" fontId="13" fillId="0" borderId="0" xfId="25" applyNumberFormat="1" applyFont="1" applyAlignment="1" applyProtection="1">
      <alignment horizontal="right"/>
      <protection locked="0"/>
    </xf>
    <xf numFmtId="3" fontId="13" fillId="0" borderId="0" xfId="7" applyNumberFormat="1" applyFont="1" applyAlignment="1" applyProtection="1">
      <alignment horizontal="right" wrapText="1"/>
      <protection locked="0"/>
    </xf>
    <xf numFmtId="4" fontId="13" fillId="0" borderId="0" xfId="7" applyNumberFormat="1" applyFont="1" applyAlignment="1" applyProtection="1">
      <alignment wrapText="1"/>
      <protection locked="0"/>
    </xf>
    <xf numFmtId="4" fontId="13" fillId="0" borderId="0" xfId="7" applyNumberFormat="1" applyFont="1" applyAlignment="1" applyProtection="1">
      <alignment horizontal="right" wrapText="1"/>
      <protection locked="0"/>
    </xf>
    <xf numFmtId="2" fontId="13" fillId="0" borderId="0" xfId="7" applyNumberFormat="1" applyFont="1" applyAlignment="1" applyProtection="1">
      <alignment wrapText="1"/>
      <protection locked="0"/>
    </xf>
    <xf numFmtId="4" fontId="13" fillId="0" borderId="0" xfId="27" applyNumberFormat="1" applyFont="1" applyAlignment="1" applyProtection="1">
      <alignment horizontal="right"/>
      <protection locked="0"/>
    </xf>
    <xf numFmtId="4" fontId="13" fillId="0" borderId="0" xfId="27" applyNumberFormat="1" applyFont="1" applyProtection="1">
      <protection locked="0"/>
    </xf>
    <xf numFmtId="167" fontId="13" fillId="0" borderId="0" xfId="27" applyNumberFormat="1" applyFont="1" applyProtection="1">
      <protection locked="0"/>
    </xf>
    <xf numFmtId="3" fontId="13" fillId="0" borderId="0" xfId="27" applyNumberFormat="1" applyFont="1" applyProtection="1">
      <protection locked="0"/>
    </xf>
    <xf numFmtId="2" fontId="13" fillId="0" borderId="0" xfId="27" applyNumberFormat="1" applyFont="1" applyAlignment="1" applyProtection="1">
      <alignment horizontal="right"/>
      <protection locked="0"/>
    </xf>
    <xf numFmtId="9" fontId="13" fillId="0" borderId="0" xfId="7" applyNumberFormat="1" applyFont="1" applyAlignment="1" applyProtection="1">
      <alignment horizontal="right"/>
      <protection locked="0"/>
    </xf>
    <xf numFmtId="3" fontId="13" fillId="0" borderId="12" xfId="7" applyNumberFormat="1" applyFont="1" applyBorder="1" applyAlignment="1" applyProtection="1">
      <alignment horizontal="right"/>
      <protection locked="0"/>
    </xf>
    <xf numFmtId="4" fontId="33" fillId="0" borderId="0" xfId="7" applyNumberFormat="1" applyFont="1" applyAlignment="1" applyProtection="1">
      <alignment horizontal="right"/>
      <protection locked="0"/>
    </xf>
    <xf numFmtId="3" fontId="61" fillId="0" borderId="0" xfId="19" applyNumberFormat="1" applyFont="1" applyAlignment="1" applyProtection="1">
      <alignment horizontal="right"/>
    </xf>
    <xf numFmtId="49" fontId="61" fillId="0" borderId="0" xfId="19" applyNumberFormat="1" applyFont="1" applyAlignment="1" applyProtection="1">
      <alignment horizontal="left"/>
    </xf>
    <xf numFmtId="49" fontId="61" fillId="0" borderId="0" xfId="19" applyNumberFormat="1" applyFont="1" applyAlignment="1" applyProtection="1">
      <alignment horizontal="right" wrapText="1"/>
    </xf>
    <xf numFmtId="3" fontId="61" fillId="0" borderId="0" xfId="19" applyNumberFormat="1" applyFont="1" applyAlignment="1" applyProtection="1">
      <alignment horizontal="right" wrapText="1"/>
    </xf>
    <xf numFmtId="49" fontId="33" fillId="0" borderId="0" xfId="7" applyNumberFormat="1" applyFont="1" applyAlignment="1" applyProtection="1">
      <alignment horizontal="right" vertical="top"/>
    </xf>
    <xf numFmtId="49" fontId="67" fillId="0" borderId="0" xfId="7" applyNumberFormat="1" applyFont="1" applyAlignment="1" applyProtection="1">
      <alignment vertical="top" readingOrder="1"/>
    </xf>
    <xf numFmtId="0" fontId="13" fillId="0" borderId="0" xfId="7" applyFont="1" applyAlignment="1" applyProtection="1">
      <alignment horizontal="center"/>
    </xf>
    <xf numFmtId="49" fontId="13" fillId="0" borderId="0" xfId="25" applyNumberFormat="1" applyFont="1" applyAlignment="1" applyProtection="1">
      <alignment horizontal="right" vertical="top"/>
    </xf>
    <xf numFmtId="0" fontId="13" fillId="0" borderId="0" xfId="25" applyFont="1" applyAlignment="1" applyProtection="1">
      <alignment vertical="top" wrapText="1"/>
    </xf>
    <xf numFmtId="49" fontId="13" fillId="0" borderId="0" xfId="25" applyNumberFormat="1" applyFont="1" applyAlignment="1" applyProtection="1">
      <alignment horizontal="center"/>
    </xf>
    <xf numFmtId="1" fontId="13" fillId="0" borderId="0" xfId="25" applyNumberFormat="1" applyFont="1" applyAlignment="1" applyProtection="1">
      <alignment horizontal="right"/>
    </xf>
    <xf numFmtId="49" fontId="33" fillId="0" borderId="0" xfId="25" applyNumberFormat="1" applyFont="1" applyAlignment="1" applyProtection="1">
      <alignment horizontal="right" vertical="top"/>
    </xf>
    <xf numFmtId="49" fontId="13" fillId="0" borderId="0" xfId="25" applyNumberFormat="1" applyFont="1" applyAlignment="1" applyProtection="1">
      <alignment horizontal="center" wrapText="1"/>
    </xf>
    <xf numFmtId="1" fontId="13" fillId="0" borderId="0" xfId="25" applyNumberFormat="1" applyFont="1" applyAlignment="1" applyProtection="1">
      <alignment horizontal="right" wrapText="1"/>
    </xf>
    <xf numFmtId="49" fontId="13" fillId="0" borderId="0" xfId="25" applyNumberFormat="1" applyFont="1" applyAlignment="1" applyProtection="1">
      <alignment horizontal="right" vertical="top" wrapText="1"/>
    </xf>
    <xf numFmtId="0" fontId="13" fillId="0" borderId="0" xfId="25" quotePrefix="1" applyFont="1" applyAlignment="1" applyProtection="1">
      <alignment vertical="top" wrapText="1"/>
    </xf>
    <xf numFmtId="49" fontId="13" fillId="0" borderId="0" xfId="25" applyNumberFormat="1" applyFont="1" applyAlignment="1" applyProtection="1">
      <alignment horizontal="center" vertical="top" wrapText="1"/>
    </xf>
    <xf numFmtId="4" fontId="13" fillId="0" borderId="0" xfId="25" applyNumberFormat="1" applyFont="1" applyAlignment="1" applyProtection="1">
      <alignment horizontal="right"/>
    </xf>
    <xf numFmtId="0" fontId="13" fillId="0" borderId="0" xfId="25" quotePrefix="1" applyFont="1" applyAlignment="1" applyProtection="1">
      <alignment horizontal="left" vertical="top" wrapText="1"/>
    </xf>
    <xf numFmtId="0" fontId="33" fillId="0" borderId="0" xfId="25" applyFont="1" applyAlignment="1" applyProtection="1">
      <alignment vertical="top" wrapText="1"/>
    </xf>
    <xf numFmtId="49" fontId="13" fillId="0" borderId="0" xfId="7" applyNumberFormat="1" applyFont="1" applyAlignment="1" applyProtection="1">
      <alignment horizontal="center"/>
    </xf>
    <xf numFmtId="1" fontId="13" fillId="0" borderId="0" xfId="7" applyNumberFormat="1" applyFont="1" applyAlignment="1" applyProtection="1">
      <alignment horizontal="right"/>
    </xf>
    <xf numFmtId="0" fontId="13" fillId="0" borderId="0" xfId="7" quotePrefix="1" applyFont="1" applyAlignment="1" applyProtection="1">
      <alignment vertical="top" wrapText="1"/>
    </xf>
    <xf numFmtId="0" fontId="13" fillId="0" borderId="0" xfId="7" applyFont="1" applyAlignment="1" applyProtection="1">
      <alignment vertical="top" wrapText="1"/>
    </xf>
    <xf numFmtId="0" fontId="33" fillId="0" borderId="0" xfId="25" applyFont="1" applyAlignment="1" applyProtection="1">
      <alignment horizontal="justify" vertical="top"/>
    </xf>
    <xf numFmtId="0" fontId="33" fillId="0" borderId="0" xfId="25" quotePrefix="1" applyFont="1" applyAlignment="1" applyProtection="1">
      <alignment horizontal="justify" vertical="top" wrapText="1"/>
    </xf>
    <xf numFmtId="0" fontId="13" fillId="0" borderId="0" xfId="25" applyFont="1" applyAlignment="1" applyProtection="1">
      <alignment horizontal="right" vertical="top" wrapText="1"/>
    </xf>
    <xf numFmtId="3" fontId="13" fillId="0" borderId="0" xfId="25" applyNumberFormat="1" applyFont="1" applyAlignment="1" applyProtection="1">
      <alignment horizontal="right"/>
    </xf>
    <xf numFmtId="49" fontId="13" fillId="0" borderId="0" xfId="7" applyNumberFormat="1" applyFont="1" applyAlignment="1" applyProtection="1">
      <alignment horizontal="right" vertical="top" wrapText="1"/>
    </xf>
    <xf numFmtId="49" fontId="13" fillId="0" borderId="0" xfId="7" applyNumberFormat="1" applyFont="1" applyAlignment="1" applyProtection="1">
      <alignment horizontal="center" wrapText="1"/>
    </xf>
    <xf numFmtId="3" fontId="13" fillId="0" borderId="0" xfId="7" applyNumberFormat="1" applyFont="1" applyAlignment="1" applyProtection="1">
      <alignment horizontal="right" wrapText="1"/>
    </xf>
    <xf numFmtId="49" fontId="13" fillId="0" borderId="0" xfId="27" applyNumberFormat="1" applyFont="1" applyAlignment="1" applyProtection="1">
      <alignment horizontal="right" vertical="top"/>
    </xf>
    <xf numFmtId="0" fontId="13" fillId="0" borderId="0" xfId="27" applyFont="1" applyAlignment="1" applyProtection="1">
      <alignment vertical="top" wrapText="1"/>
    </xf>
    <xf numFmtId="49" fontId="13" fillId="0" borderId="0" xfId="27" applyNumberFormat="1" applyFont="1" applyAlignment="1" applyProtection="1">
      <alignment horizontal="center"/>
    </xf>
    <xf numFmtId="49" fontId="13" fillId="0" borderId="0" xfId="27" applyNumberFormat="1" applyFont="1" applyProtection="1"/>
    <xf numFmtId="3" fontId="13" fillId="0" borderId="0" xfId="27" applyNumberFormat="1" applyFont="1" applyAlignment="1" applyProtection="1">
      <alignment horizontal="right"/>
    </xf>
    <xf numFmtId="9" fontId="13" fillId="0" borderId="0" xfId="28" applyFont="1" applyFill="1" applyBorder="1" applyAlignment="1" applyProtection="1">
      <alignment horizontal="right"/>
    </xf>
    <xf numFmtId="9" fontId="13" fillId="0" borderId="0" xfId="7" applyNumberFormat="1" applyFont="1" applyAlignment="1" applyProtection="1">
      <alignment horizontal="center"/>
    </xf>
    <xf numFmtId="9" fontId="13" fillId="0" borderId="0" xfId="7" applyNumberFormat="1" applyFont="1" applyAlignment="1" applyProtection="1">
      <alignment horizontal="right"/>
    </xf>
    <xf numFmtId="49" fontId="13" fillId="0" borderId="12" xfId="7" applyNumberFormat="1" applyFont="1" applyBorder="1" applyAlignment="1" applyProtection="1">
      <alignment horizontal="right" vertical="top"/>
    </xf>
    <xf numFmtId="0" fontId="13" fillId="0" borderId="12" xfId="7" applyFont="1" applyBorder="1" applyAlignment="1" applyProtection="1">
      <alignment vertical="top" wrapText="1"/>
    </xf>
    <xf numFmtId="0" fontId="13" fillId="0" borderId="12" xfId="7" applyFont="1" applyBorder="1" applyProtection="1"/>
    <xf numFmtId="3" fontId="13" fillId="0" borderId="12" xfId="7" applyNumberFormat="1" applyFont="1" applyBorder="1" applyProtection="1"/>
    <xf numFmtId="49" fontId="33" fillId="0" borderId="0" xfId="7" applyNumberFormat="1" applyFont="1" applyAlignment="1" applyProtection="1">
      <alignment horizontal="left" vertical="top"/>
    </xf>
    <xf numFmtId="3" fontId="13" fillId="0" borderId="0" xfId="7" applyNumberFormat="1" applyFont="1" applyProtection="1"/>
    <xf numFmtId="0" fontId="13" fillId="0" borderId="0" xfId="7" applyFont="1" applyProtection="1"/>
    <xf numFmtId="4" fontId="61" fillId="0" borderId="0" xfId="19" applyNumberFormat="1" applyFont="1" applyAlignment="1" applyProtection="1">
      <alignment horizontal="right" wrapText="1"/>
    </xf>
    <xf numFmtId="4" fontId="13" fillId="0" borderId="0" xfId="25" applyNumberFormat="1" applyFont="1" applyAlignment="1" applyProtection="1">
      <alignment horizontal="right" wrapText="1"/>
    </xf>
    <xf numFmtId="4" fontId="13" fillId="0" borderId="0" xfId="7" applyNumberFormat="1" applyFont="1" applyAlignment="1" applyProtection="1">
      <alignment horizontal="right" wrapText="1"/>
    </xf>
    <xf numFmtId="4" fontId="13" fillId="0" borderId="0" xfId="27" applyNumberFormat="1" applyFont="1" applyAlignment="1" applyProtection="1">
      <alignment horizontal="right"/>
    </xf>
    <xf numFmtId="3" fontId="13" fillId="0" borderId="12" xfId="7" applyNumberFormat="1" applyFont="1" applyBorder="1" applyAlignment="1" applyProtection="1">
      <alignment horizontal="right"/>
    </xf>
    <xf numFmtId="4" fontId="33" fillId="0" borderId="0" xfId="7" applyNumberFormat="1" applyFont="1" applyAlignment="1" applyProtection="1">
      <alignment horizontal="right"/>
    </xf>
    <xf numFmtId="4" fontId="13" fillId="0" borderId="0" xfId="7" applyNumberFormat="1" applyFont="1" applyAlignment="1" applyProtection="1">
      <alignment wrapText="1"/>
    </xf>
    <xf numFmtId="4" fontId="13" fillId="0" borderId="0" xfId="29" applyNumberFormat="1" applyFont="1" applyFill="1" applyBorder="1" applyAlignment="1" applyProtection="1">
      <alignment horizontal="right"/>
    </xf>
    <xf numFmtId="0" fontId="13" fillId="0" borderId="0" xfId="7" applyFont="1" applyAlignment="1" applyProtection="1">
      <alignment horizontal="center" vertical="top" wrapText="1"/>
      <protection locked="0"/>
    </xf>
    <xf numFmtId="4" fontId="61" fillId="0" borderId="0" xfId="19" applyNumberFormat="1" applyFont="1" applyAlignment="1" applyProtection="1">
      <alignment horizontal="center"/>
      <protection locked="0"/>
    </xf>
    <xf numFmtId="3" fontId="13" fillId="0" borderId="0" xfId="7" applyNumberFormat="1" applyFont="1" applyAlignment="1" applyProtection="1">
      <alignment horizontal="center"/>
      <protection locked="0"/>
    </xf>
    <xf numFmtId="0" fontId="33" fillId="0" borderId="0" xfId="7" applyFont="1" applyProtection="1">
      <protection locked="0"/>
    </xf>
    <xf numFmtId="3" fontId="13" fillId="0" borderId="0" xfId="7" applyNumberFormat="1" applyFont="1" applyAlignment="1" applyProtection="1">
      <alignment horizontal="right" vertical="top"/>
      <protection locked="0"/>
    </xf>
    <xf numFmtId="3" fontId="13" fillId="0" borderId="0" xfId="7" applyNumberFormat="1" applyFont="1" applyAlignment="1" applyProtection="1">
      <alignment vertical="top"/>
      <protection locked="0"/>
    </xf>
    <xf numFmtId="4" fontId="13" fillId="0" borderId="0" xfId="7" applyNumberFormat="1" applyFont="1" applyAlignment="1" applyProtection="1">
      <alignment vertical="top"/>
      <protection locked="0"/>
    </xf>
    <xf numFmtId="4" fontId="33" fillId="0" borderId="13" xfId="7" applyNumberFormat="1" applyFont="1" applyBorder="1" applyAlignment="1" applyProtection="1">
      <alignment horizontal="right"/>
      <protection locked="0"/>
    </xf>
    <xf numFmtId="3" fontId="13" fillId="0" borderId="0" xfId="7" applyNumberFormat="1" applyFont="1" applyAlignment="1" applyProtection="1">
      <alignment vertical="top" wrapText="1"/>
      <protection locked="0"/>
    </xf>
    <xf numFmtId="168" fontId="13" fillId="0" borderId="0" xfId="7" applyNumberFormat="1" applyFont="1" applyAlignment="1" applyProtection="1">
      <alignment horizontal="right"/>
      <protection locked="0"/>
    </xf>
    <xf numFmtId="3" fontId="13" fillId="0" borderId="0" xfId="7" applyNumberFormat="1" applyFont="1" applyAlignment="1" applyProtection="1">
      <alignment horizontal="center" wrapText="1"/>
      <protection locked="0"/>
    </xf>
    <xf numFmtId="3" fontId="33" fillId="0" borderId="0" xfId="7" applyNumberFormat="1" applyFont="1" applyAlignment="1" applyProtection="1">
      <alignment horizontal="center"/>
      <protection locked="0"/>
    </xf>
    <xf numFmtId="49" fontId="33" fillId="0" borderId="0" xfId="7" applyNumberFormat="1" applyFont="1" applyProtection="1"/>
    <xf numFmtId="0" fontId="67" fillId="0" borderId="0" xfId="25" quotePrefix="1" applyFont="1" applyAlignment="1" applyProtection="1">
      <alignment vertical="top" wrapText="1"/>
    </xf>
    <xf numFmtId="49" fontId="33" fillId="0" borderId="0" xfId="25" applyNumberFormat="1" applyFont="1" applyAlignment="1" applyProtection="1">
      <alignment horizontal="center" wrapText="1"/>
    </xf>
    <xf numFmtId="1" fontId="33" fillId="0" borderId="0" xfId="25" applyNumberFormat="1" applyFont="1" applyAlignment="1" applyProtection="1">
      <alignment horizontal="right" wrapText="1"/>
    </xf>
    <xf numFmtId="49" fontId="67" fillId="0" borderId="0" xfId="25" applyNumberFormat="1" applyFont="1" applyAlignment="1" applyProtection="1">
      <alignment horizontal="center" vertical="top" wrapText="1"/>
    </xf>
    <xf numFmtId="0" fontId="67" fillId="0" borderId="0" xfId="25" applyFont="1" applyAlignment="1" applyProtection="1">
      <alignment vertical="top" wrapText="1"/>
    </xf>
    <xf numFmtId="9" fontId="67" fillId="0" borderId="0" xfId="25" applyNumberFormat="1" applyFont="1" applyAlignment="1" applyProtection="1">
      <alignment horizontal="center" wrapText="1"/>
    </xf>
    <xf numFmtId="1" fontId="67" fillId="0" borderId="0" xfId="25" applyNumberFormat="1" applyFont="1" applyAlignment="1" applyProtection="1">
      <alignment horizontal="right"/>
    </xf>
    <xf numFmtId="9" fontId="13" fillId="0" borderId="0" xfId="25" applyNumberFormat="1" applyFont="1" applyAlignment="1" applyProtection="1">
      <alignment horizontal="center" wrapText="1"/>
    </xf>
    <xf numFmtId="1" fontId="13" fillId="0" borderId="0" xfId="30" applyNumberFormat="1" applyFont="1" applyAlignment="1" applyProtection="1">
      <alignment horizontal="right" wrapText="1"/>
    </xf>
    <xf numFmtId="49" fontId="33" fillId="0" borderId="13" xfId="7" applyNumberFormat="1" applyFont="1" applyBorder="1" applyAlignment="1" applyProtection="1">
      <alignment horizontal="right" vertical="top"/>
    </xf>
    <xf numFmtId="0" fontId="33" fillId="0" borderId="13" xfId="7" applyFont="1" applyBorder="1" applyAlignment="1" applyProtection="1">
      <alignment vertical="top" wrapText="1"/>
    </xf>
    <xf numFmtId="49" fontId="33" fillId="0" borderId="13" xfId="7" applyNumberFormat="1" applyFont="1" applyBorder="1" applyProtection="1"/>
    <xf numFmtId="3" fontId="33" fillId="0" borderId="13" xfId="7" applyNumberFormat="1" applyFont="1" applyBorder="1" applyAlignment="1" applyProtection="1">
      <alignment horizontal="right"/>
    </xf>
    <xf numFmtId="49" fontId="33" fillId="0" borderId="0" xfId="7" quotePrefix="1" applyNumberFormat="1" applyFont="1" applyAlignment="1" applyProtection="1">
      <alignment horizontal="right" vertical="top"/>
    </xf>
    <xf numFmtId="4" fontId="67" fillId="0" borderId="0" xfId="25" applyNumberFormat="1" applyFont="1" applyAlignment="1" applyProtection="1">
      <alignment horizontal="right"/>
    </xf>
    <xf numFmtId="4" fontId="33" fillId="0" borderId="13" xfId="7" applyNumberFormat="1" applyFont="1" applyBorder="1" applyAlignment="1" applyProtection="1">
      <alignment horizontal="right"/>
    </xf>
    <xf numFmtId="4" fontId="33" fillId="0" borderId="0" xfId="7" applyNumberFormat="1" applyFont="1" applyProtection="1">
      <protection locked="0"/>
    </xf>
    <xf numFmtId="3" fontId="33" fillId="0" borderId="0" xfId="7" applyNumberFormat="1" applyFont="1" applyProtection="1">
      <protection locked="0"/>
    </xf>
    <xf numFmtId="3" fontId="13" fillId="0" borderId="0" xfId="32" applyNumberFormat="1" applyFont="1" applyFill="1" applyBorder="1" applyAlignment="1" applyProtection="1">
      <alignment horizontal="right" vertical="top"/>
      <protection locked="0"/>
    </xf>
    <xf numFmtId="2" fontId="13" fillId="0" borderId="0" xfId="32" quotePrefix="1" applyNumberFormat="1" applyFont="1" applyFill="1" applyBorder="1" applyAlignment="1" applyProtection="1">
      <alignment horizontal="right" vertical="top"/>
      <protection locked="0"/>
    </xf>
    <xf numFmtId="170" fontId="13" fillId="0" borderId="0" xfId="7" applyNumberFormat="1" applyFont="1" applyProtection="1">
      <protection locked="0"/>
    </xf>
    <xf numFmtId="167" fontId="13" fillId="0" borderId="0" xfId="7" applyNumberFormat="1" applyFont="1" applyProtection="1">
      <protection locked="0"/>
    </xf>
    <xf numFmtId="169" fontId="13" fillId="0" borderId="0" xfId="7" applyNumberFormat="1" applyFont="1" applyProtection="1">
      <protection locked="0"/>
    </xf>
    <xf numFmtId="169" fontId="13" fillId="0" borderId="0" xfId="7" applyNumberFormat="1" applyFont="1" applyAlignment="1" applyProtection="1">
      <alignment vertical="center"/>
      <protection locked="0"/>
    </xf>
    <xf numFmtId="170" fontId="13" fillId="0" borderId="0" xfId="7" applyNumberFormat="1" applyFont="1" applyAlignment="1" applyProtection="1">
      <alignment vertical="center"/>
      <protection locked="0"/>
    </xf>
    <xf numFmtId="170" fontId="13" fillId="0" borderId="0" xfId="33" applyNumberFormat="1" applyFont="1" applyProtection="1">
      <protection locked="0"/>
    </xf>
    <xf numFmtId="0" fontId="13" fillId="0" borderId="0" xfId="40" applyFont="1" applyAlignment="1" applyProtection="1">
      <protection locked="0"/>
    </xf>
    <xf numFmtId="167" fontId="74" fillId="0" borderId="0" xfId="35" applyNumberFormat="1" applyFont="1" applyProtection="1">
      <protection locked="0"/>
    </xf>
    <xf numFmtId="170" fontId="74" fillId="0" borderId="0" xfId="35" applyNumberFormat="1" applyFont="1" applyProtection="1">
      <protection locked="0"/>
    </xf>
    <xf numFmtId="0" fontId="13" fillId="0" borderId="0" xfId="35" applyFont="1" applyProtection="1">
      <protection locked="0"/>
    </xf>
    <xf numFmtId="169" fontId="75" fillId="0" borderId="0" xfId="7" applyNumberFormat="1" applyFont="1" applyProtection="1">
      <protection locked="0"/>
    </xf>
    <xf numFmtId="170" fontId="75" fillId="0" borderId="0" xfId="7" applyNumberFormat="1" applyFont="1" applyProtection="1">
      <protection locked="0"/>
    </xf>
    <xf numFmtId="165" fontId="13" fillId="0" borderId="0" xfId="42" applyNumberFormat="1" applyFont="1" applyProtection="1">
      <protection locked="0"/>
    </xf>
    <xf numFmtId="0" fontId="13" fillId="0" borderId="0" xfId="42" applyFont="1" applyAlignment="1" applyProtection="1">
      <alignment horizontal="center"/>
      <protection locked="0"/>
    </xf>
    <xf numFmtId="0" fontId="13" fillId="0" borderId="0" xfId="42" applyFont="1" applyProtection="1">
      <protection locked="0"/>
    </xf>
    <xf numFmtId="170" fontId="33" fillId="0" borderId="0" xfId="7" applyNumberFormat="1" applyFont="1" applyProtection="1">
      <protection locked="0"/>
    </xf>
    <xf numFmtId="167" fontId="33" fillId="0" borderId="0" xfId="7" applyNumberFormat="1" applyFont="1" applyProtection="1">
      <protection locked="0"/>
    </xf>
    <xf numFmtId="0" fontId="13" fillId="0" borderId="0" xfId="35" applyFont="1" applyBorder="1" applyProtection="1">
      <protection locked="0"/>
    </xf>
    <xf numFmtId="167" fontId="74" fillId="0" borderId="0" xfId="35" applyNumberFormat="1" applyFont="1" applyBorder="1" applyProtection="1">
      <protection locked="0"/>
    </xf>
    <xf numFmtId="170" fontId="74" fillId="0" borderId="0" xfId="35" applyNumberFormat="1" applyFont="1" applyBorder="1" applyProtection="1">
      <protection locked="0"/>
    </xf>
    <xf numFmtId="170" fontId="71" fillId="0" borderId="0" xfId="34" applyNumberFormat="1" applyFont="1" applyFill="1" applyBorder="1" applyAlignment="1" applyProtection="1">
      <alignment horizontal="right"/>
      <protection locked="0"/>
    </xf>
    <xf numFmtId="0" fontId="13" fillId="0" borderId="0" xfId="34" applyFont="1" applyFill="1" applyBorder="1" applyAlignment="1" applyProtection="1">
      <alignment horizontal="right"/>
      <protection locked="0"/>
    </xf>
    <xf numFmtId="0" fontId="13" fillId="0" borderId="0" xfId="34" applyFont="1" applyFill="1" applyBorder="1" applyAlignment="1" applyProtection="1">
      <alignment vertical="center"/>
      <protection locked="0"/>
    </xf>
    <xf numFmtId="169" fontId="13" fillId="0" borderId="0" xfId="34" applyNumberFormat="1" applyFont="1" applyFill="1" applyBorder="1" applyAlignment="1" applyProtection="1">
      <alignment horizontal="right"/>
      <protection locked="0"/>
    </xf>
    <xf numFmtId="170" fontId="71" fillId="0" borderId="0" xfId="34" applyNumberFormat="1" applyFont="1" applyFill="1" applyBorder="1" applyAlignment="1" applyProtection="1">
      <alignment horizontal="left"/>
      <protection locked="0"/>
    </xf>
    <xf numFmtId="0" fontId="13" fillId="0" borderId="0" xfId="34" applyFont="1" applyFill="1" applyBorder="1" applyProtection="1">
      <protection locked="0"/>
    </xf>
    <xf numFmtId="2" fontId="33" fillId="0" borderId="0" xfId="7" applyNumberFormat="1" applyFont="1" applyProtection="1">
      <protection locked="0"/>
    </xf>
    <xf numFmtId="3" fontId="13" fillId="0" borderId="0" xfId="34" applyNumberFormat="1" applyFont="1" applyFill="1" applyBorder="1" applyAlignment="1" applyProtection="1">
      <alignment horizontal="right"/>
      <protection locked="0"/>
    </xf>
    <xf numFmtId="4" fontId="13" fillId="0" borderId="0" xfId="35" applyNumberFormat="1" applyFont="1" applyFill="1" applyBorder="1" applyAlignment="1" applyProtection="1">
      <alignment horizontal="right"/>
      <protection locked="0"/>
    </xf>
    <xf numFmtId="4" fontId="13" fillId="0" borderId="0" xfId="34" applyNumberFormat="1" applyFont="1" applyFill="1" applyBorder="1" applyAlignment="1" applyProtection="1">
      <alignment horizontal="right"/>
      <protection locked="0"/>
    </xf>
    <xf numFmtId="4" fontId="71" fillId="0" borderId="0" xfId="7" applyNumberFormat="1" applyFont="1" applyFill="1" applyBorder="1" applyAlignment="1" applyProtection="1">
      <alignment horizontal="right"/>
      <protection locked="0"/>
    </xf>
    <xf numFmtId="9" fontId="13" fillId="0" borderId="0" xfId="36" applyFont="1" applyFill="1" applyBorder="1" applyAlignment="1" applyProtection="1">
      <alignment horizontal="right"/>
      <protection locked="0"/>
    </xf>
    <xf numFmtId="4" fontId="13" fillId="0" borderId="0" xfId="7" applyNumberFormat="1" applyFont="1" applyFill="1" applyBorder="1" applyAlignment="1" applyProtection="1">
      <alignment horizontal="right"/>
      <protection locked="0"/>
    </xf>
    <xf numFmtId="4" fontId="33" fillId="0" borderId="0" xfId="37" applyNumberFormat="1" applyFont="1" applyFill="1" applyBorder="1" applyAlignment="1" applyProtection="1">
      <alignment horizontal="right"/>
      <protection locked="0"/>
    </xf>
    <xf numFmtId="0" fontId="13" fillId="0" borderId="0" xfId="34" applyFont="1" applyFill="1" applyBorder="1" applyAlignment="1" applyProtection="1">
      <alignment horizontal="left"/>
      <protection locked="0"/>
    </xf>
    <xf numFmtId="169" fontId="13" fillId="0" borderId="0" xfId="7" applyNumberFormat="1" applyFont="1" applyAlignment="1" applyProtection="1">
      <alignment horizontal="right"/>
      <protection locked="0"/>
    </xf>
    <xf numFmtId="3" fontId="13" fillId="0" borderId="0" xfId="38" applyNumberFormat="1" applyFont="1" applyAlignment="1" applyProtection="1">
      <alignment horizontal="right"/>
      <protection locked="0"/>
    </xf>
    <xf numFmtId="4" fontId="13" fillId="0" borderId="0" xfId="33" applyNumberFormat="1" applyFont="1" applyProtection="1">
      <protection locked="0"/>
    </xf>
    <xf numFmtId="4" fontId="13" fillId="0" borderId="0" xfId="39" applyNumberFormat="1" applyFont="1" applyProtection="1">
      <protection locked="0"/>
    </xf>
    <xf numFmtId="4" fontId="13" fillId="0" borderId="0" xfId="39" applyNumberFormat="1" applyFont="1" applyAlignment="1" applyProtection="1">
      <alignment vertical="center"/>
      <protection locked="0"/>
    </xf>
    <xf numFmtId="3" fontId="13" fillId="0" borderId="0" xfId="7" applyNumberFormat="1" applyFont="1" applyAlignment="1" applyProtection="1">
      <alignment horizontal="right" vertical="center"/>
      <protection locked="0"/>
    </xf>
    <xf numFmtId="169" fontId="13" fillId="0" borderId="0" xfId="7" applyNumberFormat="1" applyFont="1" applyAlignment="1" applyProtection="1">
      <alignment horizontal="right" vertical="center"/>
      <protection locked="0"/>
    </xf>
    <xf numFmtId="4" fontId="13" fillId="0" borderId="0" xfId="7" applyNumberFormat="1" applyFont="1" applyAlignment="1" applyProtection="1">
      <alignment vertical="center"/>
      <protection locked="0"/>
    </xf>
    <xf numFmtId="167" fontId="13" fillId="0" borderId="0" xfId="7" applyNumberFormat="1" applyFont="1" applyAlignment="1" applyProtection="1">
      <alignment vertical="center"/>
      <protection locked="0"/>
    </xf>
    <xf numFmtId="4" fontId="13" fillId="0" borderId="0" xfId="38" applyNumberFormat="1" applyFont="1" applyAlignment="1" applyProtection="1">
      <alignment horizontal="right"/>
      <protection locked="0"/>
    </xf>
    <xf numFmtId="3" fontId="13" fillId="0" borderId="0" xfId="25" applyNumberFormat="1" applyFont="1" applyAlignment="1" applyProtection="1">
      <alignment horizontal="right" wrapText="1"/>
      <protection locked="0"/>
    </xf>
    <xf numFmtId="3" fontId="13" fillId="0" borderId="0" xfId="40" applyNumberFormat="1" applyFont="1" applyAlignment="1" applyProtection="1">
      <alignment horizontal="right"/>
      <protection locked="0"/>
    </xf>
    <xf numFmtId="169" fontId="13" fillId="0" borderId="0" xfId="40" applyNumberFormat="1" applyFont="1" applyAlignment="1" applyProtection="1">
      <alignment horizontal="right"/>
      <protection locked="0"/>
    </xf>
    <xf numFmtId="4" fontId="13" fillId="0" borderId="0" xfId="40" applyNumberFormat="1" applyFont="1" applyAlignment="1" applyProtection="1">
      <protection locked="0"/>
    </xf>
    <xf numFmtId="4" fontId="13" fillId="0" borderId="0" xfId="35" applyNumberFormat="1" applyFont="1" applyProtection="1">
      <protection locked="0"/>
    </xf>
    <xf numFmtId="4" fontId="13" fillId="0" borderId="0" xfId="25" applyNumberFormat="1" applyFont="1" applyProtection="1">
      <protection locked="0"/>
    </xf>
    <xf numFmtId="3" fontId="13" fillId="0" borderId="0" xfId="35" applyNumberFormat="1" applyFont="1" applyProtection="1">
      <protection locked="0"/>
    </xf>
    <xf numFmtId="4" fontId="13" fillId="0" borderId="0" xfId="35" applyNumberFormat="1" applyFont="1" applyAlignment="1" applyProtection="1">
      <alignment horizontal="right"/>
      <protection locked="0"/>
    </xf>
    <xf numFmtId="3" fontId="13" fillId="0" borderId="0" xfId="35" applyNumberFormat="1" applyFont="1" applyAlignment="1" applyProtection="1">
      <alignment horizontal="right"/>
      <protection locked="0"/>
    </xf>
    <xf numFmtId="169" fontId="13" fillId="0" borderId="0" xfId="35" applyNumberFormat="1" applyFont="1" applyAlignment="1" applyProtection="1">
      <alignment horizontal="right"/>
      <protection locked="0"/>
    </xf>
    <xf numFmtId="167" fontId="13" fillId="0" borderId="0" xfId="35" applyNumberFormat="1" applyFont="1" applyProtection="1">
      <protection locked="0"/>
    </xf>
    <xf numFmtId="4" fontId="13" fillId="0" borderId="0" xfId="35" applyNumberFormat="1" applyFont="1" applyBorder="1" applyAlignment="1" applyProtection="1">
      <alignment horizontal="right"/>
      <protection locked="0"/>
    </xf>
    <xf numFmtId="4" fontId="71" fillId="0" borderId="0" xfId="7" applyNumberFormat="1" applyFont="1" applyBorder="1" applyAlignment="1" applyProtection="1">
      <alignment horizontal="right"/>
      <protection locked="0"/>
    </xf>
    <xf numFmtId="4" fontId="13" fillId="0" borderId="0" xfId="7" applyNumberFormat="1" applyFont="1" applyBorder="1" applyAlignment="1" applyProtection="1">
      <alignment horizontal="right"/>
      <protection locked="0"/>
    </xf>
    <xf numFmtId="4" fontId="33" fillId="0" borderId="0" xfId="37" applyNumberFormat="1" applyFont="1" applyBorder="1" applyAlignment="1" applyProtection="1">
      <alignment horizontal="right"/>
      <protection locked="0"/>
    </xf>
    <xf numFmtId="3" fontId="13" fillId="0" borderId="0" xfId="35" applyNumberFormat="1" applyFont="1" applyBorder="1" applyProtection="1">
      <protection locked="0"/>
    </xf>
    <xf numFmtId="4" fontId="13" fillId="0" borderId="0" xfId="35" applyNumberFormat="1" applyFont="1" applyBorder="1" applyProtection="1">
      <protection locked="0"/>
    </xf>
    <xf numFmtId="3" fontId="13" fillId="0" borderId="0" xfId="35" applyNumberFormat="1" applyFont="1" applyBorder="1" applyAlignment="1" applyProtection="1">
      <alignment horizontal="right"/>
      <protection locked="0"/>
    </xf>
    <xf numFmtId="169" fontId="13" fillId="0" borderId="0" xfId="35" applyNumberFormat="1" applyFont="1" applyBorder="1" applyAlignment="1" applyProtection="1">
      <alignment horizontal="right"/>
      <protection locked="0"/>
    </xf>
    <xf numFmtId="167" fontId="13" fillId="0" borderId="0" xfId="35" applyNumberFormat="1" applyFont="1" applyBorder="1" applyProtection="1">
      <protection locked="0"/>
    </xf>
    <xf numFmtId="3" fontId="13" fillId="0" borderId="0" xfId="34" applyNumberFormat="1" applyFont="1" applyFill="1" applyAlignment="1" applyProtection="1">
      <alignment horizontal="right"/>
      <protection locked="0"/>
    </xf>
    <xf numFmtId="4" fontId="71" fillId="0" borderId="0" xfId="7" applyNumberFormat="1" applyFont="1" applyAlignment="1" applyProtection="1">
      <alignment horizontal="right"/>
      <protection locked="0"/>
    </xf>
    <xf numFmtId="4" fontId="33" fillId="0" borderId="0" xfId="37" applyNumberFormat="1" applyFont="1" applyAlignment="1" applyProtection="1">
      <alignment horizontal="right"/>
      <protection locked="0"/>
    </xf>
    <xf numFmtId="3" fontId="13" fillId="0" borderId="0" xfId="42" applyNumberFormat="1" applyFont="1" applyAlignment="1" applyProtection="1">
      <alignment horizontal="right"/>
      <protection locked="0"/>
    </xf>
    <xf numFmtId="4" fontId="13" fillId="0" borderId="0" xfId="42" applyNumberFormat="1" applyFont="1" applyProtection="1">
      <protection locked="0"/>
    </xf>
    <xf numFmtId="2" fontId="13" fillId="0" borderId="0" xfId="42" applyNumberFormat="1" applyFont="1" applyProtection="1">
      <protection locked="0"/>
    </xf>
    <xf numFmtId="4" fontId="13" fillId="0" borderId="3" xfId="7" applyNumberFormat="1" applyFont="1" applyBorder="1" applyAlignment="1" applyProtection="1">
      <alignment horizontal="right"/>
      <protection locked="0"/>
    </xf>
    <xf numFmtId="3" fontId="13" fillId="0" borderId="0" xfId="7" applyNumberFormat="1" applyFont="1" applyBorder="1" applyAlignment="1" applyProtection="1">
      <alignment horizontal="right"/>
      <protection locked="0"/>
    </xf>
    <xf numFmtId="2" fontId="13" fillId="0" borderId="0" xfId="7" applyNumberFormat="1" applyFont="1" applyAlignment="1" applyProtection="1">
      <alignment horizontal="right"/>
      <protection locked="0"/>
    </xf>
    <xf numFmtId="0" fontId="13" fillId="0" borderId="0" xfId="7" applyFont="1" applyAlignment="1" applyProtection="1">
      <alignment horizontal="right"/>
      <protection locked="0"/>
    </xf>
    <xf numFmtId="0" fontId="33" fillId="0" borderId="0" xfId="7" applyFont="1" applyAlignment="1" applyProtection="1">
      <alignment horizontal="right"/>
      <protection locked="0"/>
    </xf>
    <xf numFmtId="169" fontId="33" fillId="0" borderId="0" xfId="7" applyNumberFormat="1" applyFont="1" applyAlignment="1" applyProtection="1">
      <alignment horizontal="right"/>
      <protection locked="0"/>
    </xf>
    <xf numFmtId="3" fontId="13" fillId="0" borderId="0" xfId="7" applyNumberFormat="1" applyFont="1" applyAlignment="1" applyProtection="1">
      <alignment wrapText="1"/>
      <protection locked="0"/>
    </xf>
    <xf numFmtId="49" fontId="61" fillId="0" borderId="7" xfId="19" applyNumberFormat="1" applyFont="1" applyBorder="1" applyAlignment="1" applyProtection="1">
      <alignment horizontal="center" wrapText="1"/>
    </xf>
    <xf numFmtId="49" fontId="61" fillId="0" borderId="0" xfId="19" applyNumberFormat="1" applyFont="1" applyAlignment="1" applyProtection="1">
      <alignment horizontal="center" wrapText="1"/>
    </xf>
    <xf numFmtId="49" fontId="33" fillId="0" borderId="0" xfId="7" applyNumberFormat="1" applyFont="1" applyAlignment="1" applyProtection="1">
      <alignment horizontal="center"/>
    </xf>
    <xf numFmtId="49" fontId="13" fillId="0" borderId="0" xfId="31" quotePrefix="1" applyNumberFormat="1" applyFont="1" applyAlignment="1" applyProtection="1">
      <alignment horizontal="right" vertical="top"/>
    </xf>
    <xf numFmtId="49" fontId="13" fillId="0" borderId="0" xfId="32" quotePrefix="1" applyNumberFormat="1" applyFont="1" applyFill="1" applyBorder="1" applyAlignment="1" applyProtection="1">
      <alignment horizontal="center"/>
    </xf>
    <xf numFmtId="3" fontId="13" fillId="0" borderId="0" xfId="32" applyNumberFormat="1" applyFont="1" applyFill="1" applyBorder="1" applyAlignment="1" applyProtection="1">
      <alignment horizontal="right" vertical="top"/>
    </xf>
    <xf numFmtId="49" fontId="13" fillId="0" borderId="0" xfId="33" quotePrefix="1" applyNumberFormat="1" applyFont="1" applyAlignment="1" applyProtection="1">
      <alignment horizontal="right" vertical="top"/>
    </xf>
    <xf numFmtId="2" fontId="13" fillId="0" borderId="0" xfId="32" applyNumberFormat="1" applyFont="1" applyFill="1" applyBorder="1" applyAlignment="1" applyProtection="1">
      <alignment horizontal="right" vertical="top"/>
    </xf>
    <xf numFmtId="49" fontId="13" fillId="0" borderId="0" xfId="34" applyNumberFormat="1" applyFont="1" applyFill="1" applyBorder="1" applyAlignment="1" applyProtection="1">
      <alignment horizontal="right" vertical="center"/>
    </xf>
    <xf numFmtId="0" fontId="13" fillId="0" borderId="0" xfId="34" applyFont="1" applyFill="1" applyBorder="1" applyAlignment="1" applyProtection="1">
      <alignment vertical="center" wrapText="1"/>
    </xf>
    <xf numFmtId="49" fontId="13" fillId="0" borderId="0" xfId="34" applyNumberFormat="1" applyFont="1" applyFill="1" applyBorder="1" applyAlignment="1" applyProtection="1">
      <alignment horizontal="center"/>
    </xf>
    <xf numFmtId="3" fontId="13" fillId="0" borderId="0" xfId="34" applyNumberFormat="1" applyFont="1" applyFill="1" applyBorder="1" applyAlignment="1" applyProtection="1">
      <alignment horizontal="right"/>
    </xf>
    <xf numFmtId="49" fontId="13" fillId="0" borderId="0" xfId="34" applyNumberFormat="1" applyFont="1" applyFill="1" applyBorder="1" applyAlignment="1" applyProtection="1">
      <alignment horizontal="right" vertical="top"/>
    </xf>
    <xf numFmtId="0" fontId="13" fillId="0" borderId="0" xfId="34" applyFont="1" applyFill="1" applyBorder="1" applyAlignment="1" applyProtection="1">
      <alignment vertical="top" wrapText="1"/>
    </xf>
    <xf numFmtId="1" fontId="13" fillId="0" borderId="0" xfId="7" applyNumberFormat="1" applyFont="1" applyAlignment="1" applyProtection="1">
      <alignment horizontal="right" vertical="top"/>
    </xf>
    <xf numFmtId="1" fontId="13" fillId="0" borderId="0" xfId="7" applyNumberFormat="1" applyFont="1" applyAlignment="1" applyProtection="1">
      <alignment horizontal="center"/>
    </xf>
    <xf numFmtId="3" fontId="13" fillId="0" borderId="0" xfId="38" applyNumberFormat="1" applyFont="1" applyAlignment="1" applyProtection="1">
      <alignment horizontal="right"/>
    </xf>
    <xf numFmtId="49" fontId="13" fillId="0" borderId="0" xfId="39" applyNumberFormat="1" applyFont="1" applyAlignment="1" applyProtection="1">
      <alignment horizontal="right" vertical="top"/>
    </xf>
    <xf numFmtId="0" fontId="13" fillId="0" borderId="0" xfId="39" applyFont="1" applyAlignment="1" applyProtection="1">
      <alignment vertical="top" wrapText="1"/>
    </xf>
    <xf numFmtId="0" fontId="13" fillId="0" borderId="0" xfId="7" applyFont="1" applyAlignment="1" applyProtection="1">
      <alignment horizontal="center" wrapText="1"/>
    </xf>
    <xf numFmtId="49" fontId="13" fillId="0" borderId="0" xfId="38" applyNumberFormat="1" applyFont="1" applyAlignment="1" applyProtection="1">
      <alignment horizontal="right" vertical="top"/>
    </xf>
    <xf numFmtId="0" fontId="13" fillId="0" borderId="0" xfId="38" applyFont="1" applyAlignment="1" applyProtection="1">
      <alignment vertical="top" wrapText="1"/>
    </xf>
    <xf numFmtId="49" fontId="13" fillId="0" borderId="0" xfId="38" applyNumberFormat="1" applyFont="1" applyAlignment="1" applyProtection="1">
      <alignment horizontal="center"/>
    </xf>
    <xf numFmtId="0" fontId="13" fillId="0" borderId="0" xfId="38" applyFont="1" applyAlignment="1" applyProtection="1">
      <alignment horizontal="center"/>
    </xf>
    <xf numFmtId="0" fontId="13" fillId="0" borderId="0" xfId="25" applyFont="1" applyAlignment="1" applyProtection="1">
      <alignment horizontal="center"/>
    </xf>
    <xf numFmtId="3" fontId="13" fillId="0" borderId="0" xfId="25" applyNumberFormat="1" applyFont="1" applyAlignment="1" applyProtection="1">
      <alignment horizontal="right" wrapText="1"/>
    </xf>
    <xf numFmtId="49" fontId="13" fillId="0" borderId="0" xfId="38" applyNumberFormat="1" applyFont="1" applyAlignment="1" applyProtection="1">
      <alignment horizontal="center" vertical="top"/>
    </xf>
    <xf numFmtId="1" fontId="13" fillId="0" borderId="0" xfId="41" applyNumberFormat="1" applyFont="1" applyAlignment="1" applyProtection="1">
      <alignment horizontal="right" vertical="top" wrapText="1"/>
    </xf>
    <xf numFmtId="0" fontId="13" fillId="0" borderId="0" xfId="35" applyFont="1" applyAlignment="1" applyProtection="1">
      <alignment vertical="top" wrapText="1"/>
    </xf>
    <xf numFmtId="49" fontId="13" fillId="0" borderId="0" xfId="35" applyNumberFormat="1" applyFont="1" applyProtection="1"/>
    <xf numFmtId="3" fontId="13" fillId="0" borderId="0" xfId="35" applyNumberFormat="1" applyFont="1" applyProtection="1"/>
    <xf numFmtId="49" fontId="13" fillId="0" borderId="0" xfId="35" applyNumberFormat="1" applyFont="1" applyAlignment="1" applyProtection="1">
      <alignment horizontal="right" vertical="top"/>
    </xf>
    <xf numFmtId="0" fontId="13" fillId="0" borderId="0" xfId="35" applyFont="1" applyProtection="1"/>
    <xf numFmtId="49" fontId="13" fillId="0" borderId="0" xfId="35" applyNumberFormat="1" applyFont="1" applyBorder="1" applyAlignment="1" applyProtection="1">
      <alignment horizontal="right" vertical="top"/>
    </xf>
    <xf numFmtId="0" fontId="13" fillId="0" borderId="0" xfId="35" applyFont="1" applyBorder="1" applyAlignment="1" applyProtection="1">
      <alignment vertical="top" wrapText="1"/>
    </xf>
    <xf numFmtId="1" fontId="13" fillId="0" borderId="0" xfId="41" applyNumberFormat="1" applyFont="1" applyBorder="1" applyAlignment="1" applyProtection="1">
      <alignment horizontal="right" vertical="top" wrapText="1"/>
    </xf>
    <xf numFmtId="49" fontId="13" fillId="0" borderId="0" xfId="35" applyNumberFormat="1" applyFont="1" applyBorder="1" applyProtection="1"/>
    <xf numFmtId="3" fontId="13" fillId="0" borderId="0" xfId="35" applyNumberFormat="1" applyFont="1" applyBorder="1" applyProtection="1"/>
    <xf numFmtId="0" fontId="13" fillId="0" borderId="0" xfId="35" applyFont="1" applyBorder="1" applyProtection="1"/>
    <xf numFmtId="49" fontId="13" fillId="0" borderId="0" xfId="34" applyNumberFormat="1" applyFont="1" applyFill="1" applyAlignment="1" applyProtection="1">
      <alignment horizontal="center"/>
    </xf>
    <xf numFmtId="3" fontId="13" fillId="0" borderId="0" xfId="34" applyNumberFormat="1" applyFont="1" applyFill="1" applyAlignment="1" applyProtection="1">
      <alignment horizontal="right"/>
    </xf>
    <xf numFmtId="171" fontId="13" fillId="0" borderId="0" xfId="7" quotePrefix="1" applyNumberFormat="1" applyFont="1" applyAlignment="1" applyProtection="1">
      <alignment horizontal="right" vertical="top"/>
    </xf>
    <xf numFmtId="0" fontId="13" fillId="0" borderId="0" xfId="7" applyFont="1" applyAlignment="1" applyProtection="1">
      <alignment horizontal="right" vertical="top"/>
    </xf>
    <xf numFmtId="49" fontId="13" fillId="0" borderId="0" xfId="42" applyNumberFormat="1" applyFont="1" applyAlignment="1" applyProtection="1">
      <alignment horizontal="right" vertical="top"/>
    </xf>
    <xf numFmtId="0" fontId="13" fillId="0" borderId="0" xfId="42" quotePrefix="1" applyFont="1" applyAlignment="1" applyProtection="1">
      <alignment vertical="top" wrapText="1"/>
    </xf>
    <xf numFmtId="49" fontId="13" fillId="0" borderId="0" xfId="42" applyNumberFormat="1" applyFont="1" applyAlignment="1" applyProtection="1">
      <alignment horizontal="center"/>
    </xf>
    <xf numFmtId="3" fontId="13" fillId="0" borderId="0" xfId="42" applyNumberFormat="1" applyFont="1" applyAlignment="1" applyProtection="1">
      <alignment horizontal="right"/>
    </xf>
    <xf numFmtId="49" fontId="13" fillId="0" borderId="3" xfId="7" applyNumberFormat="1" applyFont="1" applyBorder="1" applyAlignment="1" applyProtection="1">
      <alignment horizontal="right" vertical="top"/>
    </xf>
    <xf numFmtId="0" fontId="33" fillId="0" borderId="3" xfId="7" applyFont="1" applyBorder="1" applyAlignment="1" applyProtection="1">
      <alignment vertical="top" wrapText="1"/>
    </xf>
    <xf numFmtId="49" fontId="13" fillId="0" borderId="3" xfId="7" applyNumberFormat="1" applyFont="1" applyBorder="1" applyAlignment="1" applyProtection="1">
      <alignment horizontal="center"/>
    </xf>
    <xf numFmtId="3" fontId="13" fillId="0" borderId="3" xfId="7" applyNumberFormat="1" applyFont="1" applyBorder="1" applyAlignment="1" applyProtection="1">
      <alignment horizontal="right"/>
    </xf>
    <xf numFmtId="49" fontId="33" fillId="0" borderId="0" xfId="7" quotePrefix="1" applyNumberFormat="1" applyFont="1" applyAlignment="1" applyProtection="1">
      <alignment horizontal="right" wrapText="1"/>
    </xf>
    <xf numFmtId="0" fontId="33" fillId="0" borderId="0" xfId="7" applyFont="1" applyAlignment="1" applyProtection="1">
      <alignment horizontal="center"/>
    </xf>
    <xf numFmtId="4" fontId="13" fillId="0" borderId="0" xfId="32" quotePrefix="1" applyNumberFormat="1" applyFont="1" applyFill="1" applyBorder="1" applyAlignment="1" applyProtection="1">
      <alignment horizontal="right" vertical="top"/>
    </xf>
    <xf numFmtId="2" fontId="13" fillId="0" borderId="0" xfId="32" quotePrefix="1" applyNumberFormat="1" applyFont="1" applyFill="1" applyBorder="1" applyAlignment="1" applyProtection="1">
      <alignment horizontal="right" vertical="top"/>
    </xf>
    <xf numFmtId="4" fontId="13" fillId="0" borderId="0" xfId="34" applyNumberFormat="1" applyFont="1" applyFill="1" applyBorder="1" applyAlignment="1" applyProtection="1">
      <alignment horizontal="right"/>
    </xf>
    <xf numFmtId="4" fontId="13" fillId="0" borderId="0" xfId="7" applyNumberFormat="1" applyFont="1" applyAlignment="1" applyProtection="1">
      <alignment horizontal="right" vertical="center"/>
    </xf>
    <xf numFmtId="4" fontId="13" fillId="0" borderId="0" xfId="39" applyNumberFormat="1" applyFont="1" applyAlignment="1" applyProtection="1">
      <alignment horizontal="right"/>
    </xf>
    <xf numFmtId="4" fontId="13" fillId="0" borderId="0" xfId="35" applyNumberFormat="1" applyFont="1" applyProtection="1"/>
    <xf numFmtId="4" fontId="13" fillId="0" borderId="0" xfId="35" applyNumberFormat="1" applyFont="1" applyBorder="1" applyProtection="1"/>
    <xf numFmtId="4" fontId="13" fillId="0" borderId="0" xfId="34" applyNumberFormat="1" applyFont="1" applyFill="1" applyAlignment="1" applyProtection="1">
      <alignment horizontal="right"/>
    </xf>
    <xf numFmtId="4" fontId="13" fillId="0" borderId="3" xfId="7" applyNumberFormat="1" applyFont="1" applyBorder="1" applyAlignment="1" applyProtection="1">
      <alignment horizontal="right"/>
    </xf>
    <xf numFmtId="4" fontId="76" fillId="0" borderId="0" xfId="19" applyNumberFormat="1" applyFont="1" applyAlignment="1" applyProtection="1">
      <alignment horizontal="right" wrapText="1"/>
      <protection locked="0"/>
    </xf>
    <xf numFmtId="0" fontId="61" fillId="0" borderId="0" xfId="19" applyFont="1" applyAlignment="1" applyProtection="1">
      <alignment wrapText="1"/>
      <protection locked="0"/>
    </xf>
    <xf numFmtId="165" fontId="76" fillId="0" borderId="0" xfId="19" applyNumberFormat="1" applyFont="1" applyAlignment="1" applyProtection="1">
      <alignment horizontal="right" wrapText="1"/>
      <protection locked="0"/>
    </xf>
    <xf numFmtId="165" fontId="76" fillId="0" borderId="0" xfId="7" applyNumberFormat="1" applyFont="1" applyAlignment="1" applyProtection="1">
      <alignment horizontal="right" wrapText="1"/>
      <protection locked="0"/>
    </xf>
    <xf numFmtId="165" fontId="77" fillId="0" borderId="0" xfId="7" applyNumberFormat="1" applyFont="1" applyAlignment="1" applyProtection="1">
      <alignment wrapText="1"/>
      <protection locked="0"/>
    </xf>
    <xf numFmtId="0" fontId="33" fillId="0" borderId="0" xfId="7" applyFont="1" applyAlignment="1" applyProtection="1">
      <alignment wrapText="1"/>
      <protection locked="0"/>
    </xf>
    <xf numFmtId="0" fontId="13" fillId="0" borderId="0" xfId="43" applyFont="1" applyAlignment="1" applyProtection="1">
      <alignment wrapText="1"/>
      <protection locked="0"/>
    </xf>
    <xf numFmtId="165" fontId="13" fillId="0" borderId="0" xfId="44" applyNumberFormat="1" applyFont="1" applyAlignment="1" applyProtection="1">
      <alignment wrapText="1"/>
      <protection locked="0"/>
    </xf>
    <xf numFmtId="165" fontId="33" fillId="0" borderId="0" xfId="44" applyNumberFormat="1" applyFont="1" applyAlignment="1" applyProtection="1">
      <alignment horizontal="right" wrapText="1"/>
      <protection locked="0"/>
    </xf>
    <xf numFmtId="0" fontId="13" fillId="0" borderId="0" xfId="44" applyFont="1" applyAlignment="1" applyProtection="1">
      <alignment horizontal="center" wrapText="1"/>
      <protection locked="0"/>
    </xf>
    <xf numFmtId="0" fontId="13" fillId="0" borderId="0" xfId="44" applyFont="1" applyAlignment="1" applyProtection="1">
      <alignment wrapText="1"/>
      <protection locked="0"/>
    </xf>
    <xf numFmtId="2" fontId="13" fillId="0" borderId="0" xfId="44" applyNumberFormat="1" applyFont="1" applyAlignment="1" applyProtection="1">
      <alignment wrapText="1"/>
      <protection locked="0"/>
    </xf>
    <xf numFmtId="170" fontId="13" fillId="0" borderId="0" xfId="44" applyNumberFormat="1" applyFont="1" applyAlignment="1" applyProtection="1">
      <alignment wrapText="1"/>
      <protection locked="0"/>
    </xf>
    <xf numFmtId="0" fontId="13" fillId="0" borderId="0" xfId="38" applyFont="1" applyProtection="1">
      <protection locked="0"/>
    </xf>
    <xf numFmtId="165" fontId="69" fillId="0" borderId="0" xfId="35" applyNumberFormat="1" applyFont="1" applyProtection="1">
      <protection locked="0"/>
    </xf>
    <xf numFmtId="3" fontId="69" fillId="0" borderId="0" xfId="35" applyNumberFormat="1" applyFont="1" applyProtection="1">
      <protection locked="0"/>
    </xf>
    <xf numFmtId="2" fontId="13" fillId="0" borderId="0" xfId="35" applyNumberFormat="1" applyFont="1" applyProtection="1">
      <protection locked="0"/>
    </xf>
    <xf numFmtId="2" fontId="13" fillId="0" borderId="0" xfId="35" applyNumberFormat="1" applyFont="1" applyAlignment="1" applyProtection="1">
      <alignment horizontal="right"/>
      <protection locked="0"/>
    </xf>
    <xf numFmtId="165" fontId="69" fillId="0" borderId="0" xfId="44" applyNumberFormat="1" applyFont="1" applyProtection="1">
      <protection locked="0"/>
    </xf>
    <xf numFmtId="0" fontId="13" fillId="0" borderId="0" xfId="44" applyFont="1" applyAlignment="1" applyProtection="1">
      <alignment horizontal="center"/>
      <protection locked="0"/>
    </xf>
    <xf numFmtId="0" fontId="13" fillId="0" borderId="0" xfId="44" applyFont="1" applyProtection="1">
      <protection locked="0"/>
    </xf>
    <xf numFmtId="0" fontId="13" fillId="0" borderId="0" xfId="33" applyFont="1" applyProtection="1">
      <protection locked="0"/>
    </xf>
    <xf numFmtId="165" fontId="69" fillId="0" borderId="0" xfId="33" applyNumberFormat="1" applyFont="1" applyProtection="1">
      <protection locked="0"/>
    </xf>
    <xf numFmtId="165" fontId="13" fillId="0" borderId="0" xfId="33" applyNumberFormat="1" applyFont="1" applyProtection="1">
      <protection locked="0"/>
    </xf>
    <xf numFmtId="170" fontId="13" fillId="0" borderId="0" xfId="7" applyNumberFormat="1" applyFont="1" applyAlignment="1" applyProtection="1">
      <alignment wrapText="1"/>
      <protection locked="0"/>
    </xf>
    <xf numFmtId="165" fontId="74" fillId="0" borderId="0" xfId="7" applyNumberFormat="1" applyFont="1" applyAlignment="1" applyProtection="1">
      <alignment wrapText="1"/>
      <protection locked="0"/>
    </xf>
    <xf numFmtId="4" fontId="61" fillId="0" borderId="0" xfId="19" applyNumberFormat="1" applyFont="1" applyAlignment="1" applyProtection="1">
      <alignment wrapText="1"/>
      <protection locked="0"/>
    </xf>
    <xf numFmtId="3" fontId="76" fillId="0" borderId="0" xfId="19" applyNumberFormat="1" applyFont="1" applyAlignment="1" applyProtection="1">
      <alignment horizontal="right" wrapText="1"/>
      <protection locked="0"/>
    </xf>
    <xf numFmtId="3" fontId="76" fillId="0" borderId="0" xfId="19" applyNumberFormat="1" applyFont="1" applyAlignment="1" applyProtection="1">
      <alignment horizontal="left" wrapText="1"/>
      <protection locked="0"/>
    </xf>
    <xf numFmtId="166" fontId="61" fillId="0" borderId="0" xfId="19" applyNumberFormat="1" applyFont="1" applyAlignment="1" applyProtection="1">
      <alignment vertical="center" wrapText="1"/>
      <protection locked="0"/>
    </xf>
    <xf numFmtId="4" fontId="33" fillId="0" borderId="0" xfId="7" applyNumberFormat="1" applyFont="1" applyAlignment="1" applyProtection="1">
      <alignment wrapText="1"/>
      <protection locked="0"/>
    </xf>
    <xf numFmtId="1" fontId="13" fillId="0" borderId="0" xfId="7" applyNumberFormat="1" applyFont="1" applyAlignment="1" applyProtection="1">
      <alignment wrapText="1"/>
      <protection locked="0"/>
    </xf>
    <xf numFmtId="167" fontId="74" fillId="0" borderId="0" xfId="7" applyNumberFormat="1" applyFont="1" applyAlignment="1" applyProtection="1">
      <alignment wrapText="1"/>
      <protection locked="0"/>
    </xf>
    <xf numFmtId="2" fontId="13" fillId="0" borderId="0" xfId="7" applyNumberFormat="1" applyFont="1" applyAlignment="1" applyProtection="1">
      <alignment horizontal="right" wrapText="1"/>
      <protection locked="0"/>
    </xf>
    <xf numFmtId="3" fontId="13" fillId="0" borderId="0" xfId="43" applyNumberFormat="1" applyFont="1" applyAlignment="1" applyProtection="1">
      <alignment wrapText="1"/>
      <protection locked="0"/>
    </xf>
    <xf numFmtId="4" fontId="13" fillId="0" borderId="0" xfId="43" applyNumberFormat="1" applyFont="1" applyAlignment="1" applyProtection="1">
      <alignment wrapText="1"/>
      <protection locked="0"/>
    </xf>
    <xf numFmtId="4" fontId="13" fillId="0" borderId="0" xfId="44" applyNumberFormat="1" applyFont="1" applyAlignment="1" applyProtection="1">
      <alignment wrapText="1"/>
      <protection locked="0"/>
    </xf>
    <xf numFmtId="3" fontId="13" fillId="0" borderId="0" xfId="44" applyNumberFormat="1" applyFont="1" applyAlignment="1" applyProtection="1">
      <alignment horizontal="right" wrapText="1"/>
      <protection locked="0"/>
    </xf>
    <xf numFmtId="169" fontId="13" fillId="0" borderId="0" xfId="44" applyNumberFormat="1" applyFont="1" applyAlignment="1" applyProtection="1">
      <alignment horizontal="right" wrapText="1"/>
      <protection locked="0"/>
    </xf>
    <xf numFmtId="167" fontId="13" fillId="0" borderId="0" xfId="44" applyNumberFormat="1" applyFont="1" applyAlignment="1" applyProtection="1">
      <alignment wrapText="1"/>
      <protection locked="0"/>
    </xf>
    <xf numFmtId="3" fontId="13" fillId="0" borderId="0" xfId="33" applyNumberFormat="1" applyFont="1" applyAlignment="1" applyProtection="1">
      <alignment horizontal="right"/>
      <protection locked="0"/>
    </xf>
    <xf numFmtId="3" fontId="13" fillId="0" borderId="0" xfId="33" applyNumberFormat="1" applyFont="1" applyProtection="1">
      <protection locked="0"/>
    </xf>
    <xf numFmtId="0" fontId="69" fillId="0" borderId="0" xfId="33" applyFont="1" applyProtection="1">
      <protection locked="0"/>
    </xf>
    <xf numFmtId="2" fontId="13" fillId="0" borderId="0" xfId="33" applyNumberFormat="1" applyFont="1" applyAlignment="1" applyProtection="1">
      <alignment horizontal="center"/>
      <protection locked="0"/>
    </xf>
    <xf numFmtId="2" fontId="13" fillId="0" borderId="0" xfId="33" applyNumberFormat="1" applyFont="1" applyAlignment="1" applyProtection="1">
      <alignment horizontal="right"/>
      <protection locked="0"/>
    </xf>
    <xf numFmtId="3" fontId="69" fillId="0" borderId="0" xfId="33" applyNumberFormat="1" applyFont="1" applyProtection="1">
      <protection locked="0"/>
    </xf>
    <xf numFmtId="0" fontId="61" fillId="0" borderId="0" xfId="45" applyFont="1" applyProtection="1">
      <protection locked="0"/>
    </xf>
    <xf numFmtId="1" fontId="13" fillId="0" borderId="0" xfId="35" applyNumberFormat="1" applyFont="1" applyAlignment="1" applyProtection="1">
      <alignment horizontal="right"/>
      <protection locked="0"/>
    </xf>
    <xf numFmtId="4" fontId="13" fillId="0" borderId="0" xfId="44" applyNumberFormat="1" applyFont="1" applyProtection="1">
      <protection locked="0"/>
    </xf>
    <xf numFmtId="4" fontId="13" fillId="0" borderId="0" xfId="44" applyNumberFormat="1" applyFont="1" applyAlignment="1" applyProtection="1">
      <alignment horizontal="right"/>
      <protection locked="0"/>
    </xf>
    <xf numFmtId="2" fontId="13" fillId="0" borderId="0" xfId="44" applyNumberFormat="1" applyFont="1" applyProtection="1">
      <protection locked="0"/>
    </xf>
    <xf numFmtId="4" fontId="13" fillId="0" borderId="8" xfId="33" applyNumberFormat="1" applyFont="1" applyBorder="1" applyAlignment="1" applyProtection="1">
      <alignment horizontal="right"/>
      <protection locked="0"/>
    </xf>
    <xf numFmtId="4" fontId="69" fillId="0" borderId="0" xfId="33" applyNumberFormat="1" applyFont="1" applyProtection="1">
      <protection locked="0"/>
    </xf>
    <xf numFmtId="3" fontId="13" fillId="0" borderId="0" xfId="33" applyNumberFormat="1" applyFont="1" applyAlignment="1" applyProtection="1">
      <alignment horizontal="center"/>
      <protection locked="0"/>
    </xf>
    <xf numFmtId="4" fontId="13" fillId="0" borderId="0" xfId="33" applyNumberFormat="1" applyFont="1" applyAlignment="1" applyProtection="1">
      <alignment horizontal="right"/>
      <protection locked="0"/>
    </xf>
    <xf numFmtId="169" fontId="13" fillId="0" borderId="0" xfId="33" applyNumberFormat="1" applyFont="1" applyProtection="1">
      <protection locked="0"/>
    </xf>
    <xf numFmtId="3" fontId="13" fillId="0" borderId="0" xfId="44" applyNumberFormat="1" applyFont="1" applyAlignment="1" applyProtection="1">
      <alignment horizontal="right"/>
      <protection locked="0"/>
    </xf>
    <xf numFmtId="2" fontId="13" fillId="0" borderId="0" xfId="33" applyNumberFormat="1" applyFont="1" applyProtection="1">
      <protection locked="0"/>
    </xf>
    <xf numFmtId="169" fontId="13" fillId="0" borderId="0" xfId="7" applyNumberFormat="1" applyFont="1" applyAlignment="1" applyProtection="1">
      <alignment horizontal="right" wrapText="1"/>
      <protection locked="0"/>
    </xf>
    <xf numFmtId="167" fontId="13" fillId="0" borderId="0" xfId="7" applyNumberFormat="1" applyFont="1" applyAlignment="1" applyProtection="1">
      <alignment wrapText="1"/>
      <protection locked="0"/>
    </xf>
    <xf numFmtId="3" fontId="13" fillId="0" borderId="1" xfId="7" applyNumberFormat="1" applyFont="1" applyBorder="1" applyAlignment="1" applyProtection="1">
      <alignment horizontal="right" wrapText="1"/>
      <protection locked="0"/>
    </xf>
    <xf numFmtId="4" fontId="16" fillId="0" borderId="0" xfId="7" applyNumberFormat="1" applyFont="1" applyAlignment="1" applyProtection="1">
      <alignment wrapText="1"/>
      <protection locked="0"/>
    </xf>
    <xf numFmtId="3" fontId="74" fillId="0" borderId="0" xfId="7" applyNumberFormat="1" applyFont="1" applyAlignment="1" applyProtection="1">
      <alignment horizontal="right" wrapText="1"/>
      <protection locked="0"/>
    </xf>
    <xf numFmtId="3" fontId="74" fillId="0" borderId="0" xfId="7" applyNumberFormat="1" applyFont="1" applyAlignment="1" applyProtection="1">
      <alignment wrapText="1"/>
      <protection locked="0"/>
    </xf>
    <xf numFmtId="4" fontId="74" fillId="0" borderId="0" xfId="7" applyNumberFormat="1" applyFont="1" applyAlignment="1" applyProtection="1">
      <alignment wrapText="1"/>
      <protection locked="0"/>
    </xf>
    <xf numFmtId="49" fontId="61" fillId="0" borderId="7" xfId="19" applyNumberFormat="1" applyFont="1" applyBorder="1" applyAlignment="1" applyProtection="1">
      <alignment horizontal="left" wrapText="1"/>
    </xf>
    <xf numFmtId="3" fontId="61" fillId="0" borderId="7" xfId="19" applyNumberFormat="1" applyFont="1" applyBorder="1" applyAlignment="1" applyProtection="1">
      <alignment horizontal="left" wrapText="1"/>
    </xf>
    <xf numFmtId="49" fontId="61" fillId="0" borderId="0" xfId="19" applyNumberFormat="1" applyFont="1" applyAlignment="1" applyProtection="1">
      <alignment horizontal="left" wrapText="1"/>
    </xf>
    <xf numFmtId="3" fontId="61" fillId="0" borderId="0" xfId="19" applyNumberFormat="1" applyFont="1" applyAlignment="1" applyProtection="1">
      <alignment horizontal="left" wrapText="1"/>
    </xf>
    <xf numFmtId="49" fontId="13" fillId="0" borderId="0" xfId="7" quotePrefix="1" applyNumberFormat="1" applyFont="1" applyAlignment="1" applyProtection="1">
      <alignment horizontal="right" vertical="top" wrapText="1"/>
    </xf>
    <xf numFmtId="49" fontId="33" fillId="0" borderId="0" xfId="7" applyNumberFormat="1" applyFont="1" applyAlignment="1" applyProtection="1">
      <alignment horizontal="center" wrapText="1"/>
    </xf>
    <xf numFmtId="3" fontId="33" fillId="0" borderId="0" xfId="7" applyNumberFormat="1" applyFont="1" applyAlignment="1" applyProtection="1">
      <alignment horizontal="left" wrapText="1"/>
    </xf>
    <xf numFmtId="3" fontId="13" fillId="0" borderId="0" xfId="7" applyNumberFormat="1" applyFont="1" applyAlignment="1" applyProtection="1">
      <alignment horizontal="left" wrapText="1"/>
    </xf>
    <xf numFmtId="49" fontId="67" fillId="0" borderId="0" xfId="7" applyNumberFormat="1" applyFont="1" applyAlignment="1" applyProtection="1">
      <alignment horizontal="right" vertical="top" wrapText="1"/>
    </xf>
    <xf numFmtId="4" fontId="13" fillId="0" borderId="0" xfId="7" applyNumberFormat="1" applyFont="1" applyAlignment="1" applyProtection="1">
      <alignment horizontal="left" wrapText="1"/>
    </xf>
    <xf numFmtId="49" fontId="67" fillId="0" borderId="0" xfId="7" applyNumberFormat="1" applyFont="1" applyAlignment="1" applyProtection="1">
      <alignment horizontal="right" vertical="top" wrapText="1" readingOrder="1"/>
    </xf>
    <xf numFmtId="0" fontId="33" fillId="0" borderId="0" xfId="25" applyFont="1" applyAlignment="1" applyProtection="1">
      <alignment horizontal="justify" vertical="top" wrapText="1"/>
    </xf>
    <xf numFmtId="0" fontId="13" fillId="0" borderId="0" xfId="25" applyFont="1" applyAlignment="1" applyProtection="1">
      <alignment horizontal="center" wrapText="1"/>
    </xf>
    <xf numFmtId="4" fontId="13" fillId="0" borderId="0" xfId="25" applyNumberFormat="1" applyFont="1" applyAlignment="1" applyProtection="1">
      <alignment horizontal="left" wrapText="1"/>
    </xf>
    <xf numFmtId="49" fontId="13" fillId="0" borderId="0" xfId="39" applyNumberFormat="1" applyFont="1" applyAlignment="1" applyProtection="1">
      <alignment horizontal="right" vertical="top" wrapText="1"/>
    </xf>
    <xf numFmtId="0" fontId="13" fillId="0" borderId="0" xfId="39" quotePrefix="1" applyFont="1" applyAlignment="1" applyProtection="1">
      <alignment horizontal="justify" vertical="top" wrapText="1"/>
    </xf>
    <xf numFmtId="0" fontId="13" fillId="0" borderId="0" xfId="39" applyFont="1" applyAlignment="1" applyProtection="1">
      <alignment horizontal="center" wrapText="1"/>
    </xf>
    <xf numFmtId="4" fontId="13" fillId="0" borderId="0" xfId="39" applyNumberFormat="1" applyFont="1" applyAlignment="1" applyProtection="1">
      <alignment horizontal="left" wrapText="1"/>
    </xf>
    <xf numFmtId="49" fontId="13" fillId="0" borderId="0" xfId="38" applyNumberFormat="1" applyFont="1" applyAlignment="1" applyProtection="1">
      <alignment horizontal="right" vertical="top" wrapText="1"/>
    </xf>
    <xf numFmtId="0" fontId="68" fillId="0" borderId="0" xfId="39" applyFont="1" applyAlignment="1" applyProtection="1">
      <alignment vertical="top" wrapText="1"/>
    </xf>
    <xf numFmtId="0" fontId="33" fillId="0" borderId="0" xfId="38" applyFont="1" applyAlignment="1" applyProtection="1">
      <alignment horizontal="center" wrapText="1"/>
    </xf>
    <xf numFmtId="4" fontId="33" fillId="0" borderId="0" xfId="38" applyNumberFormat="1" applyFont="1" applyAlignment="1" applyProtection="1">
      <alignment horizontal="left" wrapText="1"/>
    </xf>
    <xf numFmtId="49" fontId="13" fillId="0" borderId="0" xfId="44" applyNumberFormat="1" applyFont="1" applyAlignment="1" applyProtection="1">
      <alignment horizontal="right" vertical="top" wrapText="1"/>
    </xf>
    <xf numFmtId="0" fontId="33" fillId="0" borderId="0" xfId="44" applyFont="1" applyAlignment="1" applyProtection="1">
      <alignment vertical="top" wrapText="1"/>
    </xf>
    <xf numFmtId="49" fontId="13" fillId="0" borderId="0" xfId="44" applyNumberFormat="1" applyFont="1" applyAlignment="1" applyProtection="1">
      <alignment horizontal="center" wrapText="1"/>
    </xf>
    <xf numFmtId="3" fontId="13" fillId="0" borderId="0" xfId="44" applyNumberFormat="1" applyFont="1" applyAlignment="1" applyProtection="1">
      <alignment horizontal="left" wrapText="1"/>
    </xf>
    <xf numFmtId="0" fontId="13" fillId="0" borderId="0" xfId="44" applyFont="1" applyAlignment="1" applyProtection="1">
      <alignment vertical="top" wrapText="1"/>
    </xf>
    <xf numFmtId="49" fontId="13" fillId="0" borderId="0" xfId="33" applyNumberFormat="1" applyFont="1" applyAlignment="1" applyProtection="1">
      <alignment horizontal="right" vertical="top"/>
    </xf>
    <xf numFmtId="0" fontId="13" fillId="0" borderId="0" xfId="33" applyFont="1" applyAlignment="1" applyProtection="1">
      <alignment vertical="top" wrapText="1"/>
    </xf>
    <xf numFmtId="49" fontId="13" fillId="0" borderId="0" xfId="33" applyNumberFormat="1" applyFont="1" applyAlignment="1" applyProtection="1">
      <alignment horizontal="center"/>
    </xf>
    <xf numFmtId="3" fontId="13" fillId="0" borderId="0" xfId="33" applyNumberFormat="1" applyFont="1" applyAlignment="1" applyProtection="1">
      <alignment horizontal="right"/>
    </xf>
    <xf numFmtId="0" fontId="61" fillId="0" borderId="0" xfId="33" applyFont="1" applyAlignment="1" applyProtection="1">
      <alignment horizontal="right"/>
    </xf>
    <xf numFmtId="0" fontId="13" fillId="0" borderId="0" xfId="33" applyFont="1" applyAlignment="1" applyProtection="1">
      <alignment wrapText="1"/>
    </xf>
    <xf numFmtId="0" fontId="13" fillId="0" borderId="0" xfId="33" applyFont="1" applyAlignment="1" applyProtection="1">
      <alignment horizontal="center"/>
    </xf>
    <xf numFmtId="0" fontId="13" fillId="0" borderId="0" xfId="35" applyFont="1" applyAlignment="1" applyProtection="1">
      <alignment horizontal="right" vertical="top"/>
    </xf>
    <xf numFmtId="49" fontId="13" fillId="0" borderId="0" xfId="35" applyNumberFormat="1" applyFont="1" applyAlignment="1" applyProtection="1">
      <alignment wrapText="1"/>
    </xf>
    <xf numFmtId="0" fontId="13" fillId="0" borderId="0" xfId="35" applyFont="1" applyAlignment="1" applyProtection="1">
      <alignment horizontal="center"/>
    </xf>
    <xf numFmtId="1" fontId="13" fillId="0" borderId="0" xfId="35" applyNumberFormat="1" applyFont="1" applyProtection="1"/>
    <xf numFmtId="49" fontId="13" fillId="0" borderId="0" xfId="44" applyNumberFormat="1" applyFont="1" applyAlignment="1" applyProtection="1">
      <alignment horizontal="right" vertical="top"/>
    </xf>
    <xf numFmtId="0" fontId="13" fillId="0" borderId="0" xfId="44" quotePrefix="1" applyFont="1" applyAlignment="1" applyProtection="1">
      <alignment vertical="top" wrapText="1"/>
    </xf>
    <xf numFmtId="49" fontId="13" fillId="0" borderId="0" xfId="44" applyNumberFormat="1" applyFont="1" applyAlignment="1" applyProtection="1">
      <alignment horizontal="center"/>
    </xf>
    <xf numFmtId="9" fontId="13" fillId="0" borderId="0" xfId="44" applyNumberFormat="1" applyFont="1" applyAlignment="1" applyProtection="1">
      <alignment horizontal="right"/>
    </xf>
    <xf numFmtId="1" fontId="13" fillId="0" borderId="0" xfId="33" applyNumberFormat="1" applyFont="1" applyAlignment="1" applyProtection="1">
      <alignment horizontal="right" vertical="top"/>
    </xf>
    <xf numFmtId="0" fontId="33" fillId="0" borderId="8" xfId="33" applyFont="1" applyBorder="1" applyAlignment="1" applyProtection="1">
      <alignment horizontal="left" vertical="top"/>
    </xf>
    <xf numFmtId="0" fontId="13" fillId="0" borderId="8" xfId="33" applyFont="1" applyBorder="1" applyAlignment="1" applyProtection="1">
      <alignment horizontal="center"/>
    </xf>
    <xf numFmtId="3" fontId="13" fillId="0" borderId="8" xfId="33" applyNumberFormat="1" applyFont="1" applyBorder="1" applyAlignment="1" applyProtection="1">
      <alignment horizontal="right"/>
    </xf>
    <xf numFmtId="0" fontId="33" fillId="0" borderId="0" xfId="33" applyFont="1" applyAlignment="1" applyProtection="1">
      <alignment horizontal="left" vertical="top"/>
    </xf>
    <xf numFmtId="0" fontId="13" fillId="0" borderId="0" xfId="33" quotePrefix="1" applyFont="1" applyAlignment="1" applyProtection="1">
      <alignment vertical="top" wrapText="1"/>
    </xf>
    <xf numFmtId="3" fontId="13" fillId="0" borderId="0" xfId="44" applyNumberFormat="1" applyFont="1" applyAlignment="1" applyProtection="1">
      <alignment horizontal="right"/>
    </xf>
    <xf numFmtId="0" fontId="13" fillId="0" borderId="14" xfId="33" applyFont="1" applyBorder="1" applyAlignment="1" applyProtection="1">
      <alignment horizontal="right" vertical="top"/>
    </xf>
    <xf numFmtId="49" fontId="13" fillId="0" borderId="0" xfId="46" applyNumberFormat="1" applyFont="1" applyAlignment="1" applyProtection="1">
      <alignment horizontal="left" vertical="top" wrapText="1"/>
    </xf>
    <xf numFmtId="0" fontId="13" fillId="0" borderId="0" xfId="33" applyFont="1" applyProtection="1"/>
    <xf numFmtId="3" fontId="13" fillId="0" borderId="0" xfId="33" applyNumberFormat="1" applyFont="1" applyProtection="1"/>
    <xf numFmtId="0" fontId="13" fillId="0" borderId="0" xfId="44" applyFont="1" applyAlignment="1" applyProtection="1">
      <alignment wrapText="1"/>
    </xf>
    <xf numFmtId="9" fontId="13" fillId="0" borderId="0" xfId="7" applyNumberFormat="1" applyFont="1" applyAlignment="1" applyProtection="1">
      <alignment horizontal="left" wrapText="1"/>
    </xf>
    <xf numFmtId="0" fontId="13" fillId="0" borderId="1" xfId="7" applyFont="1" applyBorder="1" applyAlignment="1" applyProtection="1">
      <alignment horizontal="right" wrapText="1"/>
    </xf>
    <xf numFmtId="0" fontId="13" fillId="0" borderId="1" xfId="7" quotePrefix="1" applyFont="1" applyBorder="1" applyAlignment="1" applyProtection="1">
      <alignment vertical="top" wrapText="1"/>
    </xf>
    <xf numFmtId="49" fontId="13" fillId="0" borderId="1" xfId="7" applyNumberFormat="1" applyFont="1" applyBorder="1" applyAlignment="1" applyProtection="1">
      <alignment horizontal="center" wrapText="1"/>
    </xf>
    <xf numFmtId="3" fontId="13" fillId="0" borderId="1" xfId="7" applyNumberFormat="1" applyFont="1" applyBorder="1" applyAlignment="1" applyProtection="1">
      <alignment horizontal="left" wrapText="1"/>
    </xf>
    <xf numFmtId="0" fontId="33" fillId="0" borderId="0" xfId="7" quotePrefix="1" applyFont="1" applyAlignment="1" applyProtection="1">
      <alignment wrapText="1"/>
    </xf>
    <xf numFmtId="0" fontId="13" fillId="0" borderId="0" xfId="7" applyFont="1" applyAlignment="1" applyProtection="1">
      <alignment horizontal="right" wrapText="1"/>
    </xf>
    <xf numFmtId="0" fontId="13" fillId="0" borderId="0" xfId="7" quotePrefix="1" applyFont="1" applyAlignment="1" applyProtection="1">
      <alignment wrapText="1"/>
    </xf>
    <xf numFmtId="3" fontId="33" fillId="0" borderId="0" xfId="7" applyNumberFormat="1" applyFont="1" applyAlignment="1" applyProtection="1">
      <alignment horizontal="right" wrapText="1"/>
    </xf>
    <xf numFmtId="4" fontId="13" fillId="0" borderId="0" xfId="39" applyNumberFormat="1" applyFont="1" applyAlignment="1" applyProtection="1">
      <alignment horizontal="right" wrapText="1"/>
    </xf>
    <xf numFmtId="4" fontId="33" fillId="0" borderId="0" xfId="38" applyNumberFormat="1" applyFont="1" applyAlignment="1" applyProtection="1">
      <alignment horizontal="right" wrapText="1"/>
    </xf>
    <xf numFmtId="4" fontId="13" fillId="0" borderId="0" xfId="44" applyNumberFormat="1" applyFont="1" applyAlignment="1" applyProtection="1">
      <alignment horizontal="right" wrapText="1"/>
    </xf>
    <xf numFmtId="0" fontId="13" fillId="0" borderId="0" xfId="44" applyFont="1" applyProtection="1"/>
    <xf numFmtId="4" fontId="13" fillId="0" borderId="8" xfId="44" applyNumberFormat="1" applyFont="1" applyBorder="1" applyAlignment="1" applyProtection="1">
      <alignment horizontal="right"/>
    </xf>
    <xf numFmtId="4" fontId="13" fillId="0" borderId="0" xfId="44" applyNumberFormat="1" applyFont="1" applyAlignment="1" applyProtection="1">
      <alignment horizontal="right"/>
    </xf>
    <xf numFmtId="4" fontId="13" fillId="0" borderId="0" xfId="33" applyNumberFormat="1" applyFont="1" applyProtection="1"/>
    <xf numFmtId="4" fontId="13" fillId="0" borderId="0" xfId="33" applyNumberFormat="1" applyFont="1" applyAlignment="1" applyProtection="1">
      <alignment horizontal="right"/>
    </xf>
    <xf numFmtId="3" fontId="13" fillId="0" borderId="1" xfId="7" applyNumberFormat="1" applyFont="1" applyBorder="1" applyAlignment="1" applyProtection="1">
      <alignment horizontal="right" wrapText="1"/>
    </xf>
    <xf numFmtId="4" fontId="33" fillId="0" borderId="0" xfId="7" applyNumberFormat="1" applyFont="1" applyAlignment="1" applyProtection="1">
      <alignment horizontal="right" wrapText="1"/>
    </xf>
    <xf numFmtId="3" fontId="13" fillId="0" borderId="0" xfId="7" applyNumberFormat="1" applyFont="1" applyAlignment="1" applyProtection="1">
      <alignment wrapText="1"/>
    </xf>
    <xf numFmtId="4" fontId="13" fillId="0" borderId="0" xfId="44" applyNumberFormat="1" applyFont="1" applyAlignment="1" applyProtection="1">
      <alignment wrapText="1"/>
    </xf>
    <xf numFmtId="2" fontId="69" fillId="0" borderId="0" xfId="7" applyNumberFormat="1" applyFont="1" applyProtection="1">
      <protection locked="0"/>
    </xf>
    <xf numFmtId="2" fontId="69" fillId="0" borderId="0" xfId="47" applyNumberFormat="1" applyFont="1" applyProtection="1">
      <protection locked="0"/>
    </xf>
    <xf numFmtId="0" fontId="13" fillId="0" borderId="0" xfId="47" applyFont="1" applyProtection="1">
      <protection locked="0"/>
    </xf>
    <xf numFmtId="4" fontId="78" fillId="0" borderId="0" xfId="7" applyNumberFormat="1" applyFont="1" applyAlignment="1" applyProtection="1">
      <alignment horizontal="right" wrapText="1"/>
      <protection locked="0"/>
    </xf>
    <xf numFmtId="4" fontId="78" fillId="0" borderId="0" xfId="7" applyNumberFormat="1" applyFont="1" applyAlignment="1" applyProtection="1">
      <alignment wrapText="1"/>
      <protection locked="0"/>
    </xf>
    <xf numFmtId="4" fontId="13" fillId="0" borderId="8" xfId="7" applyNumberFormat="1" applyFont="1" applyBorder="1" applyAlignment="1" applyProtection="1">
      <alignment wrapText="1"/>
      <protection locked="0"/>
    </xf>
    <xf numFmtId="4" fontId="13" fillId="0" borderId="3" xfId="7" applyNumberFormat="1" applyFont="1" applyBorder="1" applyProtection="1">
      <protection locked="0"/>
    </xf>
    <xf numFmtId="4" fontId="33" fillId="0" borderId="15" xfId="7" applyNumberFormat="1" applyFont="1" applyBorder="1" applyProtection="1">
      <protection locked="0"/>
    </xf>
    <xf numFmtId="4" fontId="76" fillId="0" borderId="0" xfId="19" applyNumberFormat="1" applyFont="1" applyFill="1" applyAlignment="1" applyProtection="1">
      <alignment horizontal="right" wrapText="1"/>
      <protection locked="0"/>
    </xf>
    <xf numFmtId="165" fontId="76" fillId="0" borderId="0" xfId="19" applyNumberFormat="1" applyFont="1" applyFill="1" applyAlignment="1" applyProtection="1">
      <alignment horizontal="right"/>
      <protection locked="0"/>
    </xf>
    <xf numFmtId="3" fontId="76" fillId="0" borderId="0" xfId="19" applyNumberFormat="1" applyFont="1" applyFill="1" applyAlignment="1" applyProtection="1">
      <alignment horizontal="right" wrapText="1"/>
      <protection locked="0"/>
    </xf>
    <xf numFmtId="3" fontId="76" fillId="0" borderId="0" xfId="19" applyNumberFormat="1" applyFont="1" applyFill="1" applyAlignment="1" applyProtection="1">
      <alignment horizontal="left"/>
      <protection locked="0"/>
    </xf>
    <xf numFmtId="2" fontId="66" fillId="0" borderId="0" xfId="19" applyNumberFormat="1" applyFont="1" applyFill="1" applyAlignment="1" applyProtection="1">
      <alignment horizontal="right" wrapText="1"/>
      <protection locked="0"/>
    </xf>
    <xf numFmtId="4" fontId="76" fillId="0" borderId="0" xfId="19" applyNumberFormat="1" applyFont="1" applyFill="1" applyAlignment="1" applyProtection="1">
      <alignment horizontal="right"/>
      <protection locked="0"/>
    </xf>
    <xf numFmtId="3" fontId="76" fillId="0" borderId="0" xfId="19" applyNumberFormat="1" applyFont="1" applyFill="1" applyAlignment="1" applyProtection="1">
      <alignment horizontal="right"/>
      <protection locked="0"/>
    </xf>
    <xf numFmtId="3" fontId="13" fillId="0" borderId="0" xfId="47" applyNumberFormat="1" applyFont="1" applyAlignment="1" applyProtection="1">
      <alignment horizontal="right"/>
      <protection locked="0"/>
    </xf>
    <xf numFmtId="167" fontId="13" fillId="0" borderId="0" xfId="47" applyNumberFormat="1" applyFont="1" applyProtection="1">
      <protection locked="0"/>
    </xf>
    <xf numFmtId="3" fontId="13" fillId="0" borderId="0" xfId="47" applyNumberFormat="1" applyFont="1" applyProtection="1">
      <protection locked="0"/>
    </xf>
    <xf numFmtId="4" fontId="13" fillId="0" borderId="0" xfId="47" applyNumberFormat="1" applyFont="1" applyProtection="1">
      <protection locked="0"/>
    </xf>
    <xf numFmtId="0" fontId="74" fillId="0" borderId="0" xfId="7" applyFont="1" applyProtection="1">
      <protection locked="0"/>
    </xf>
    <xf numFmtId="2" fontId="13" fillId="0" borderId="0" xfId="47" applyNumberFormat="1" applyFont="1" applyAlignment="1" applyProtection="1">
      <alignment horizontal="right"/>
      <protection locked="0"/>
    </xf>
    <xf numFmtId="4" fontId="13" fillId="0" borderId="0" xfId="26" applyNumberFormat="1" applyFont="1" applyFill="1" applyBorder="1" applyAlignment="1" applyProtection="1">
      <protection locked="0"/>
    </xf>
    <xf numFmtId="4" fontId="13" fillId="0" borderId="0" xfId="48" applyNumberFormat="1" applyFont="1" applyFill="1" applyBorder="1" applyAlignment="1" applyProtection="1">
      <protection locked="0"/>
    </xf>
    <xf numFmtId="4" fontId="13" fillId="0" borderId="0" xfId="49" applyNumberFormat="1" applyFont="1" applyProtection="1">
      <protection locked="0"/>
    </xf>
    <xf numFmtId="0" fontId="33" fillId="0" borderId="0" xfId="7" applyFont="1" applyAlignment="1" applyProtection="1">
      <alignment vertical="top"/>
    </xf>
    <xf numFmtId="1" fontId="62" fillId="0" borderId="0" xfId="7" applyNumberFormat="1" applyFont="1" applyProtection="1"/>
    <xf numFmtId="0" fontId="61" fillId="0" borderId="0" xfId="7" applyFont="1" applyAlignment="1" applyProtection="1">
      <alignment horizontal="center"/>
    </xf>
    <xf numFmtId="0" fontId="61" fillId="0" borderId="0" xfId="7" applyFont="1" applyAlignment="1" applyProtection="1">
      <alignment horizontal="center" wrapText="1"/>
    </xf>
    <xf numFmtId="0" fontId="61" fillId="0" borderId="0" xfId="7" applyFont="1" applyAlignment="1" applyProtection="1">
      <alignment wrapText="1"/>
    </xf>
    <xf numFmtId="1" fontId="61" fillId="0" borderId="0" xfId="7" applyNumberFormat="1" applyFont="1" applyAlignment="1" applyProtection="1">
      <alignment wrapText="1"/>
    </xf>
    <xf numFmtId="49" fontId="33" fillId="0" borderId="0" xfId="7" applyNumberFormat="1" applyFont="1" applyAlignment="1" applyProtection="1">
      <alignment horizontal="right" vertical="center"/>
    </xf>
    <xf numFmtId="0" fontId="33" fillId="0" borderId="0" xfId="7" applyFont="1" applyAlignment="1" applyProtection="1">
      <alignment vertical="center"/>
    </xf>
    <xf numFmtId="1" fontId="13" fillId="0" borderId="0" xfId="7" applyNumberFormat="1" applyFont="1" applyProtection="1"/>
    <xf numFmtId="49" fontId="13" fillId="0" borderId="0" xfId="7" applyNumberFormat="1" applyFont="1" applyAlignment="1" applyProtection="1">
      <alignment horizontal="right" vertical="justify" wrapText="1"/>
    </xf>
    <xf numFmtId="1" fontId="13" fillId="0" borderId="0" xfId="7" quotePrefix="1" applyNumberFormat="1" applyFont="1" applyAlignment="1" applyProtection="1">
      <alignment horizontal="left" vertical="justify" wrapText="1"/>
    </xf>
    <xf numFmtId="1" fontId="13" fillId="0" borderId="0" xfId="7" applyNumberFormat="1" applyFont="1" applyAlignment="1" applyProtection="1">
      <alignment wrapText="1"/>
    </xf>
    <xf numFmtId="1" fontId="13" fillId="0" borderId="0" xfId="7" applyNumberFormat="1" applyFont="1" applyAlignment="1" applyProtection="1">
      <alignment vertical="top" wrapText="1"/>
    </xf>
    <xf numFmtId="0" fontId="13" fillId="0" borderId="0" xfId="7" applyFont="1" applyAlignment="1" applyProtection="1">
      <alignment wrapText="1"/>
    </xf>
    <xf numFmtId="1" fontId="13" fillId="0" borderId="0" xfId="7" applyNumberFormat="1" applyFont="1" applyAlignment="1" applyProtection="1">
      <alignment horizontal="left" vertical="justify" wrapText="1"/>
    </xf>
    <xf numFmtId="49" fontId="13" fillId="0" borderId="0" xfId="7" applyNumberFormat="1" applyFont="1" applyAlignment="1" applyProtection="1">
      <alignment horizontal="left" vertical="top" wrapText="1"/>
    </xf>
    <xf numFmtId="0" fontId="13" fillId="0" borderId="0" xfId="7" applyFont="1" applyAlignment="1" applyProtection="1">
      <alignment horizontal="left" vertical="top" wrapText="1"/>
    </xf>
    <xf numFmtId="1" fontId="13" fillId="0" borderId="0" xfId="7" applyNumberFormat="1" applyFont="1" applyAlignment="1" applyProtection="1">
      <alignment horizontal="left" wrapText="1"/>
    </xf>
    <xf numFmtId="1" fontId="13" fillId="0" borderId="8" xfId="7" applyNumberFormat="1" applyFont="1" applyBorder="1" applyAlignment="1" applyProtection="1">
      <alignment horizontal="left" vertical="justify" wrapText="1"/>
    </xf>
    <xf numFmtId="1" fontId="13" fillId="0" borderId="8" xfId="7" applyNumberFormat="1" applyFont="1" applyBorder="1" applyAlignment="1" applyProtection="1">
      <alignment wrapText="1"/>
    </xf>
    <xf numFmtId="49" fontId="13" fillId="0" borderId="0" xfId="7" applyNumberFormat="1" applyFont="1" applyAlignment="1" applyProtection="1">
      <alignment horizontal="right"/>
    </xf>
    <xf numFmtId="49" fontId="13" fillId="0" borderId="3" xfId="7" applyNumberFormat="1" applyFont="1" applyBorder="1" applyAlignment="1" applyProtection="1">
      <alignment horizontal="right" vertical="justify" wrapText="1"/>
    </xf>
    <xf numFmtId="0" fontId="13" fillId="0" borderId="3" xfId="7" applyFont="1" applyBorder="1" applyAlignment="1" applyProtection="1">
      <alignment vertical="top" wrapText="1"/>
    </xf>
    <xf numFmtId="1" fontId="13" fillId="0" borderId="3" xfId="7" applyNumberFormat="1" applyFont="1" applyBorder="1" applyProtection="1"/>
    <xf numFmtId="2" fontId="33" fillId="0" borderId="0" xfId="7" applyNumberFormat="1" applyFont="1" applyAlignment="1" applyProtection="1">
      <alignment horizontal="right"/>
    </xf>
    <xf numFmtId="2" fontId="33" fillId="0" borderId="0" xfId="7" applyNumberFormat="1" applyFont="1" applyAlignment="1" applyProtection="1">
      <alignment horizontal="left"/>
    </xf>
    <xf numFmtId="1" fontId="33" fillId="0" borderId="0" xfId="7" applyNumberFormat="1" applyFont="1" applyProtection="1"/>
    <xf numFmtId="49" fontId="33" fillId="0" borderId="0" xfId="7" applyNumberFormat="1" applyFont="1" applyAlignment="1" applyProtection="1">
      <alignment horizontal="left" vertical="top" wrapText="1"/>
    </xf>
    <xf numFmtId="1" fontId="13" fillId="0" borderId="0" xfId="7" applyNumberFormat="1" applyFont="1" applyAlignment="1" applyProtection="1">
      <alignment horizontal="left" vertical="top" wrapText="1"/>
    </xf>
    <xf numFmtId="0" fontId="13" fillId="0" borderId="0" xfId="7" quotePrefix="1" applyFont="1" applyAlignment="1" applyProtection="1">
      <alignment horizontal="right" vertical="top" wrapText="1"/>
    </xf>
    <xf numFmtId="49" fontId="13" fillId="0" borderId="3" xfId="7" applyNumberFormat="1" applyFont="1" applyBorder="1" applyAlignment="1" applyProtection="1">
      <alignment horizontal="right"/>
    </xf>
    <xf numFmtId="49" fontId="33" fillId="0" borderId="0" xfId="7" applyNumberFormat="1" applyFont="1" applyAlignment="1" applyProtection="1">
      <alignment vertical="top" wrapText="1"/>
    </xf>
    <xf numFmtId="1" fontId="13" fillId="0" borderId="0" xfId="7" quotePrefix="1" applyNumberFormat="1" applyFont="1" applyAlignment="1" applyProtection="1">
      <alignment horizontal="left" vertical="top" wrapText="1"/>
    </xf>
    <xf numFmtId="49" fontId="33" fillId="0" borderId="0" xfId="7" applyNumberFormat="1" applyFont="1" applyAlignment="1" applyProtection="1">
      <alignment horizontal="right"/>
    </xf>
    <xf numFmtId="49" fontId="33" fillId="0" borderId="15" xfId="7" applyNumberFormat="1" applyFont="1" applyBorder="1" applyAlignment="1" applyProtection="1">
      <alignment horizontal="right"/>
    </xf>
    <xf numFmtId="0" fontId="33" fillId="0" borderId="15" xfId="7" applyFont="1" applyBorder="1" applyAlignment="1" applyProtection="1">
      <alignment vertical="top" wrapText="1"/>
    </xf>
    <xf numFmtId="1" fontId="33" fillId="0" borderId="15" xfId="7" applyNumberFormat="1" applyFont="1" applyBorder="1" applyProtection="1"/>
    <xf numFmtId="4" fontId="62" fillId="0" borderId="0" xfId="7" applyNumberFormat="1" applyFont="1" applyProtection="1"/>
    <xf numFmtId="4" fontId="61" fillId="0" borderId="0" xfId="7" applyNumberFormat="1" applyFont="1" applyAlignment="1" applyProtection="1">
      <alignment wrapText="1"/>
    </xf>
    <xf numFmtId="4" fontId="33" fillId="0" borderId="0" xfId="7" applyNumberFormat="1" applyFont="1" applyProtection="1"/>
    <xf numFmtId="4" fontId="13" fillId="0" borderId="0" xfId="26" applyNumberFormat="1" applyFont="1" applyFill="1" applyBorder="1" applyAlignment="1" applyProtection="1"/>
    <xf numFmtId="4" fontId="78" fillId="0" borderId="0" xfId="7" applyNumberFormat="1" applyFont="1" applyAlignment="1" applyProtection="1">
      <alignment wrapText="1"/>
    </xf>
    <xf numFmtId="4" fontId="33" fillId="0" borderId="8" xfId="7" applyNumberFormat="1" applyFont="1" applyBorder="1" applyProtection="1"/>
    <xf numFmtId="4" fontId="13" fillId="0" borderId="3" xfId="7" applyNumberFormat="1" applyFont="1" applyBorder="1" applyProtection="1"/>
    <xf numFmtId="4" fontId="13" fillId="0" borderId="0" xfId="48" applyNumberFormat="1" applyFont="1" applyFill="1" applyBorder="1" applyAlignment="1" applyProtection="1"/>
    <xf numFmtId="4" fontId="33" fillId="0" borderId="15" xfId="7" applyNumberFormat="1" applyFont="1" applyBorder="1" applyProtection="1"/>
    <xf numFmtId="3" fontId="61" fillId="0" borderId="0" xfId="7" applyNumberFormat="1" applyFont="1" applyAlignment="1" applyProtection="1">
      <alignment wrapText="1"/>
    </xf>
    <xf numFmtId="4" fontId="74" fillId="0" borderId="0" xfId="7" applyNumberFormat="1" applyFont="1" applyAlignment="1" applyProtection="1">
      <alignment vertical="top"/>
      <protection locked="0"/>
    </xf>
    <xf numFmtId="2" fontId="74" fillId="0" borderId="0" xfId="7" applyNumberFormat="1" applyFont="1" applyProtection="1">
      <protection locked="0"/>
    </xf>
    <xf numFmtId="4" fontId="69" fillId="0" borderId="0" xfId="47" applyNumberFormat="1" applyFont="1" applyAlignment="1" applyProtection="1">
      <alignment vertical="top"/>
      <protection locked="0"/>
    </xf>
    <xf numFmtId="0" fontId="77" fillId="0" borderId="0" xfId="7" applyFont="1" applyProtection="1">
      <protection locked="0"/>
    </xf>
    <xf numFmtId="2" fontId="13" fillId="0" borderId="0" xfId="7" applyNumberFormat="1" applyFont="1" applyAlignment="1" applyProtection="1">
      <alignment horizontal="right" vertical="top"/>
      <protection locked="0"/>
    </xf>
    <xf numFmtId="4" fontId="16" fillId="0" borderId="0" xfId="7" applyNumberFormat="1" applyFont="1" applyAlignment="1" applyProtection="1">
      <alignment vertical="top"/>
      <protection locked="0"/>
    </xf>
    <xf numFmtId="2" fontId="13" fillId="0" borderId="0" xfId="47" applyNumberFormat="1" applyFont="1" applyAlignment="1" applyProtection="1">
      <alignment horizontal="right" vertical="top"/>
      <protection locked="0"/>
    </xf>
    <xf numFmtId="4" fontId="13" fillId="0" borderId="0" xfId="47" applyNumberFormat="1" applyFont="1" applyAlignment="1" applyProtection="1">
      <alignment vertical="top"/>
      <protection locked="0"/>
    </xf>
    <xf numFmtId="49" fontId="67" fillId="0" borderId="0" xfId="7" applyNumberFormat="1" applyFont="1" applyAlignment="1" applyProtection="1">
      <alignment horizontal="right" vertical="top"/>
    </xf>
    <xf numFmtId="49" fontId="67" fillId="0" borderId="0" xfId="7" applyNumberFormat="1" applyFont="1" applyAlignment="1" applyProtection="1">
      <alignment horizontal="right" vertical="top" readingOrder="1"/>
    </xf>
    <xf numFmtId="0" fontId="13" fillId="0" borderId="0" xfId="7" applyFont="1" applyAlignment="1" applyProtection="1">
      <alignment horizontal="left"/>
    </xf>
    <xf numFmtId="0" fontId="13" fillId="0" borderId="0" xfId="47" applyFont="1" applyAlignment="1" applyProtection="1">
      <alignment horizontal="right" vertical="top"/>
    </xf>
    <xf numFmtId="0" fontId="13" fillId="0" borderId="0" xfId="47" quotePrefix="1" applyFont="1" applyAlignment="1" applyProtection="1">
      <alignment vertical="top" wrapText="1"/>
    </xf>
    <xf numFmtId="0" fontId="13" fillId="0" borderId="0" xfId="47" applyFont="1" applyAlignment="1" applyProtection="1">
      <alignment horizontal="center"/>
    </xf>
    <xf numFmtId="3" fontId="13" fillId="0" borderId="0" xfId="47" applyNumberFormat="1" applyFont="1" applyAlignment="1" applyProtection="1">
      <alignment horizontal="right"/>
    </xf>
    <xf numFmtId="3" fontId="13" fillId="0" borderId="0" xfId="47" applyNumberFormat="1" applyFont="1" applyProtection="1"/>
    <xf numFmtId="0" fontId="13" fillId="0" borderId="0" xfId="47" applyFont="1" applyAlignment="1" applyProtection="1">
      <alignment vertical="top" wrapText="1"/>
    </xf>
    <xf numFmtId="0" fontId="33" fillId="0" borderId="0" xfId="7" applyFont="1" applyAlignment="1" applyProtection="1">
      <alignment horizontal="right" wrapText="1"/>
    </xf>
    <xf numFmtId="4" fontId="13" fillId="0" borderId="0" xfId="47" applyNumberFormat="1" applyFont="1" applyAlignment="1" applyProtection="1">
      <alignment horizontal="right"/>
    </xf>
    <xf numFmtId="4" fontId="83" fillId="0" borderId="0" xfId="7" applyNumberFormat="1" applyFont="1" applyAlignment="1" applyProtection="1">
      <alignment vertical="top"/>
      <protection locked="0"/>
    </xf>
    <xf numFmtId="0" fontId="6" fillId="0" borderId="0" xfId="7" applyFont="1" applyProtection="1">
      <protection locked="0"/>
    </xf>
    <xf numFmtId="2" fontId="74" fillId="0" borderId="0" xfId="27" applyNumberFormat="1" applyFont="1" applyProtection="1">
      <protection locked="0"/>
    </xf>
    <xf numFmtId="4" fontId="74" fillId="0" borderId="0" xfId="27" applyNumberFormat="1" applyFont="1" applyAlignment="1" applyProtection="1">
      <alignment vertical="top"/>
      <protection locked="0"/>
    </xf>
    <xf numFmtId="0" fontId="83" fillId="0" borderId="0" xfId="7" applyFont="1" applyProtection="1">
      <protection locked="0"/>
    </xf>
    <xf numFmtId="0" fontId="8" fillId="0" borderId="0" xfId="7" applyFont="1" applyProtection="1">
      <protection locked="0"/>
    </xf>
    <xf numFmtId="0" fontId="84" fillId="0" borderId="0" xfId="7" applyFont="1" applyProtection="1">
      <protection locked="0"/>
    </xf>
    <xf numFmtId="0" fontId="23" fillId="0" borderId="0" xfId="7" applyFont="1" applyAlignment="1" applyProtection="1">
      <alignment vertical="top" wrapText="1"/>
      <protection locked="0"/>
    </xf>
    <xf numFmtId="3" fontId="6" fillId="0" borderId="0" xfId="7" applyNumberFormat="1" applyFont="1" applyAlignment="1" applyProtection="1">
      <alignment horizontal="right"/>
      <protection locked="0"/>
    </xf>
    <xf numFmtId="4" fontId="6" fillId="0" borderId="0" xfId="7" applyNumberFormat="1" applyFont="1" applyAlignment="1" applyProtection="1">
      <alignment horizontal="right"/>
      <protection locked="0"/>
    </xf>
    <xf numFmtId="2" fontId="8" fillId="0" borderId="0" xfId="7" applyNumberFormat="1" applyFont="1" applyAlignment="1" applyProtection="1">
      <alignment horizontal="right" vertical="top"/>
      <protection locked="0"/>
    </xf>
    <xf numFmtId="4" fontId="73" fillId="0" borderId="0" xfId="7" applyNumberFormat="1" applyFont="1" applyAlignment="1" applyProtection="1">
      <alignment vertical="top"/>
      <protection locked="0"/>
    </xf>
    <xf numFmtId="3" fontId="8" fillId="0" borderId="0" xfId="7" applyNumberFormat="1" applyFont="1" applyAlignment="1" applyProtection="1">
      <alignment vertical="top"/>
      <protection locked="0"/>
    </xf>
    <xf numFmtId="4" fontId="6" fillId="0" borderId="0" xfId="7" applyNumberFormat="1" applyFont="1" applyProtection="1">
      <protection locked="0"/>
    </xf>
    <xf numFmtId="4" fontId="16" fillId="0" borderId="0" xfId="27" applyNumberFormat="1" applyFont="1" applyAlignment="1" applyProtection="1">
      <alignment vertical="top"/>
      <protection locked="0"/>
    </xf>
    <xf numFmtId="3" fontId="8" fillId="0" borderId="0" xfId="7" applyNumberFormat="1" applyFont="1" applyProtection="1">
      <protection locked="0"/>
    </xf>
    <xf numFmtId="4" fontId="8" fillId="0" borderId="0" xfId="7" applyNumberFormat="1" applyFont="1" applyProtection="1">
      <protection locked="0"/>
    </xf>
    <xf numFmtId="3" fontId="6" fillId="0" borderId="0" xfId="7" applyNumberFormat="1" applyFont="1" applyProtection="1">
      <protection locked="0"/>
    </xf>
    <xf numFmtId="3" fontId="8" fillId="0" borderId="0" xfId="7" applyNumberFormat="1" applyFont="1" applyAlignment="1" applyProtection="1">
      <alignment horizontal="right"/>
      <protection locked="0"/>
    </xf>
    <xf numFmtId="4" fontId="8" fillId="0" borderId="0" xfId="7" applyNumberFormat="1" applyFont="1" applyAlignment="1" applyProtection="1">
      <alignment horizontal="right"/>
      <protection locked="0"/>
    </xf>
    <xf numFmtId="0" fontId="85" fillId="0" borderId="0" xfId="7" applyFont="1" applyProtection="1">
      <protection locked="0"/>
    </xf>
    <xf numFmtId="3" fontId="8" fillId="0" borderId="0" xfId="7" applyNumberFormat="1" applyFont="1" applyAlignment="1" applyProtection="1">
      <alignment wrapText="1"/>
      <protection locked="0"/>
    </xf>
    <xf numFmtId="0" fontId="8" fillId="0" borderId="0" xfId="7" applyFont="1" applyAlignment="1" applyProtection="1">
      <alignment wrapText="1"/>
      <protection locked="0"/>
    </xf>
    <xf numFmtId="49" fontId="6" fillId="0" borderId="0" xfId="7" quotePrefix="1" applyNumberFormat="1" applyFont="1" applyAlignment="1" applyProtection="1">
      <alignment horizontal="right" vertical="top"/>
    </xf>
    <xf numFmtId="0" fontId="6" fillId="0" borderId="0" xfId="7" applyFont="1" applyAlignment="1" applyProtection="1">
      <alignment vertical="top" wrapText="1"/>
    </xf>
    <xf numFmtId="49" fontId="6" fillId="0" borderId="0" xfId="7" applyNumberFormat="1" applyFont="1" applyAlignment="1" applyProtection="1">
      <alignment horizontal="center"/>
    </xf>
    <xf numFmtId="3" fontId="6" fillId="0" borderId="0" xfId="7" applyNumberFormat="1" applyFont="1" applyAlignment="1" applyProtection="1">
      <alignment horizontal="right"/>
    </xf>
    <xf numFmtId="49" fontId="8" fillId="0" borderId="0" xfId="7" applyNumberFormat="1" applyFont="1" applyAlignment="1" applyProtection="1">
      <alignment horizontal="right" vertical="top"/>
    </xf>
    <xf numFmtId="0" fontId="8" fillId="0" borderId="0" xfId="7" applyFont="1" applyAlignment="1" applyProtection="1">
      <alignment vertical="top" wrapText="1"/>
    </xf>
    <xf numFmtId="49" fontId="8" fillId="0" borderId="0" xfId="7" applyNumberFormat="1" applyFont="1" applyAlignment="1" applyProtection="1">
      <alignment horizontal="center"/>
    </xf>
    <xf numFmtId="3" fontId="8" fillId="0" borderId="0" xfId="7" applyNumberFormat="1" applyFont="1" applyAlignment="1" applyProtection="1">
      <alignment horizontal="right"/>
    </xf>
    <xf numFmtId="0" fontId="8" fillId="0" borderId="0" xfId="7" applyFont="1" applyAlignment="1" applyProtection="1">
      <alignment horizontal="center"/>
    </xf>
    <xf numFmtId="3" fontId="8" fillId="0" borderId="0" xfId="7" applyNumberFormat="1" applyFont="1" applyProtection="1"/>
    <xf numFmtId="4" fontId="6" fillId="0" borderId="0" xfId="7" applyNumberFormat="1" applyFont="1" applyAlignment="1" applyProtection="1">
      <alignment horizontal="right"/>
    </xf>
    <xf numFmtId="4" fontId="8" fillId="0" borderId="0" xfId="7" applyNumberFormat="1" applyFont="1" applyAlignment="1" applyProtection="1">
      <alignment horizontal="right"/>
    </xf>
  </cellXfs>
  <cellStyles count="50">
    <cellStyle name="Accent3" xfId="34"/>
    <cellStyle name="Naslov" xfId="1" builtinId="15"/>
    <cellStyle name="Navadno" xfId="0" builtinId="0"/>
    <cellStyle name="Navadno 10" xfId="4"/>
    <cellStyle name="Navadno 10 2" xfId="7"/>
    <cellStyle name="Navadno 10 2 5" xfId="21"/>
    <cellStyle name="Navadno 11" xfId="19"/>
    <cellStyle name="Navadno 11 3 4" xfId="47"/>
    <cellStyle name="Navadno 11 63" xfId="6"/>
    <cellStyle name="Navadno 15 60" xfId="20"/>
    <cellStyle name="Navadno 17 2 4" xfId="16"/>
    <cellStyle name="Navadno 17 31" xfId="23"/>
    <cellStyle name="Navadno 2 2 13" xfId="33"/>
    <cellStyle name="Navadno 2 2 2 5" xfId="25"/>
    <cellStyle name="Navadno 2 2 2 5 2" xfId="35"/>
    <cellStyle name="Navadno 2 2 2 6" xfId="39"/>
    <cellStyle name="Navadno 2 2 3 2 13" xfId="22"/>
    <cellStyle name="Navadno 2 3 3 2" xfId="31"/>
    <cellStyle name="Navadno 2 4" xfId="5"/>
    <cellStyle name="Navadno 2 5 5" xfId="40"/>
    <cellStyle name="Navadno 2 7 5 6" xfId="11"/>
    <cellStyle name="Navadno 254" xfId="24"/>
    <cellStyle name="Navadno 254 2" xfId="15"/>
    <cellStyle name="Navadno 255" xfId="43"/>
    <cellStyle name="Navadno 3 2 2 3 17" xfId="14"/>
    <cellStyle name="Navadno 3 3 22" xfId="3"/>
    <cellStyle name="Navadno 4" xfId="18"/>
    <cellStyle name="Navadno 4 3" xfId="42"/>
    <cellStyle name="Navadno 4 3 5" xfId="44"/>
    <cellStyle name="Navadno 40 4" xfId="12"/>
    <cellStyle name="Navadno 5 2 4" xfId="27"/>
    <cellStyle name="Navadno 9 62" xfId="2"/>
    <cellStyle name="Navadno_023_10Skl-popis_OSNUTEK" xfId="8"/>
    <cellStyle name="Navadno_024_10Skl_popis_Moskric" xfId="10"/>
    <cellStyle name="Navadno_052_08tk_pmc" xfId="17"/>
    <cellStyle name="Navadno_FORMULA" xfId="37"/>
    <cellStyle name="Navadno_FORMULA 2" xfId="45"/>
    <cellStyle name="Navadno_Kopija024_10PZR_popis-cene" xfId="38"/>
    <cellStyle name="Navadno_Varnostna 2" xfId="30"/>
    <cellStyle name="Normal 2 10 2 4" xfId="13"/>
    <cellStyle name="Normal 2 12" xfId="49"/>
    <cellStyle name="normal 2 2 27" xfId="26"/>
    <cellStyle name="normal 3 28" xfId="48"/>
    <cellStyle name="Normal_Popis_deskle" xfId="9"/>
    <cellStyle name="Normal_Sheet1" xfId="41"/>
    <cellStyle name="Normal_SOCA_ popisi_TOPLOTNE POSTAJE-070725 2" xfId="46"/>
    <cellStyle name="Odstotek 10" xfId="28"/>
    <cellStyle name="Odstotek 11" xfId="36"/>
    <cellStyle name="Vejica 20" xfId="32"/>
    <cellStyle name="Vejica_Varnostna razsv" xfId="29"/>
  </cellStyles>
  <dxfs count="1">
    <dxf>
      <fill>
        <patternFill>
          <bgColor indexed="5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1</xdr:col>
      <xdr:colOff>0</xdr:colOff>
      <xdr:row>88</xdr:row>
      <xdr:rowOff>0</xdr:rowOff>
    </xdr:from>
    <xdr:ext cx="0" cy="979210"/>
    <xdr:sp macro="" textlink="">
      <xdr:nvSpPr>
        <xdr:cNvPr id="2" name="Besedilo 26">
          <a:extLst>
            <a:ext uri="{FF2B5EF4-FFF2-40B4-BE49-F238E27FC236}">
              <a16:creationId xmlns="" xmlns:a16="http://schemas.microsoft.com/office/drawing/2014/main" id="{00000000-0008-0000-0500-000002000000}"/>
            </a:ext>
          </a:extLst>
        </xdr:cNvPr>
        <xdr:cNvSpPr txBox="1">
          <a:spLocks noChangeArrowheads="1"/>
        </xdr:cNvSpPr>
      </xdr:nvSpPr>
      <xdr:spPr bwMode="auto">
        <a:xfrm>
          <a:off x="447675" y="276034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2783"/>
    <xdr:sp macro="" textlink="">
      <xdr:nvSpPr>
        <xdr:cNvPr id="3" name="Besedilo 2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447675" y="2760345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1076"/>
    <xdr:sp macro="" textlink="">
      <xdr:nvSpPr>
        <xdr:cNvPr id="4" name="Besedilo 26">
          <a:extLst>
            <a:ext uri="{FF2B5EF4-FFF2-40B4-BE49-F238E27FC236}">
              <a16:creationId xmlns="" xmlns:a16="http://schemas.microsoft.com/office/drawing/2014/main" id="{00000000-0008-0000-0500-000004000000}"/>
            </a:ext>
          </a:extLst>
        </xdr:cNvPr>
        <xdr:cNvSpPr txBox="1">
          <a:spLocks noChangeArrowheads="1"/>
        </xdr:cNvSpPr>
      </xdr:nvSpPr>
      <xdr:spPr bwMode="auto">
        <a:xfrm>
          <a:off x="447675" y="2760345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5" name="Besedilo 26">
          <a:extLst>
            <a:ext uri="{FF2B5EF4-FFF2-40B4-BE49-F238E27FC236}">
              <a16:creationId xmlns="" xmlns:a16="http://schemas.microsoft.com/office/drawing/2014/main" id="{00000000-0008-0000-0500-000005000000}"/>
            </a:ext>
          </a:extLst>
        </xdr:cNvPr>
        <xdr:cNvSpPr txBox="1">
          <a:spLocks noChangeArrowheads="1"/>
        </xdr:cNvSpPr>
      </xdr:nvSpPr>
      <xdr:spPr bwMode="auto">
        <a:xfrm>
          <a:off x="447675" y="276034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8648"/>
    <xdr:sp macro="" textlink="">
      <xdr:nvSpPr>
        <xdr:cNvPr id="6" name="Besedilo 26">
          <a:extLst>
            <a:ext uri="{FF2B5EF4-FFF2-40B4-BE49-F238E27FC236}">
              <a16:creationId xmlns="" xmlns:a16="http://schemas.microsoft.com/office/drawing/2014/main" id="{00000000-0008-0000-0500-000006000000}"/>
            </a:ext>
          </a:extLst>
        </xdr:cNvPr>
        <xdr:cNvSpPr txBox="1">
          <a:spLocks noChangeArrowheads="1"/>
        </xdr:cNvSpPr>
      </xdr:nvSpPr>
      <xdr:spPr bwMode="auto">
        <a:xfrm>
          <a:off x="447675" y="276034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8648"/>
    <xdr:sp macro="" textlink="">
      <xdr:nvSpPr>
        <xdr:cNvPr id="7" name="Besedilo 26">
          <a:extLst>
            <a:ext uri="{FF2B5EF4-FFF2-40B4-BE49-F238E27FC236}">
              <a16:creationId xmlns="" xmlns:a16="http://schemas.microsoft.com/office/drawing/2014/main" id="{00000000-0008-0000-0500-000007000000}"/>
            </a:ext>
          </a:extLst>
        </xdr:cNvPr>
        <xdr:cNvSpPr txBox="1">
          <a:spLocks noChangeArrowheads="1"/>
        </xdr:cNvSpPr>
      </xdr:nvSpPr>
      <xdr:spPr bwMode="auto">
        <a:xfrm>
          <a:off x="447675" y="276034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8" name="Besedilo 26">
          <a:extLst>
            <a:ext uri="{FF2B5EF4-FFF2-40B4-BE49-F238E27FC236}">
              <a16:creationId xmlns="" xmlns:a16="http://schemas.microsoft.com/office/drawing/2014/main" id="{00000000-0008-0000-0500-000008000000}"/>
            </a:ext>
          </a:extLst>
        </xdr:cNvPr>
        <xdr:cNvSpPr txBox="1">
          <a:spLocks noChangeArrowheads="1"/>
        </xdr:cNvSpPr>
      </xdr:nvSpPr>
      <xdr:spPr bwMode="auto">
        <a:xfrm>
          <a:off x="447675" y="276034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9210"/>
    <xdr:sp macro="" textlink="">
      <xdr:nvSpPr>
        <xdr:cNvPr id="9" name="Besedilo 26">
          <a:extLst>
            <a:ext uri="{FF2B5EF4-FFF2-40B4-BE49-F238E27FC236}">
              <a16:creationId xmlns="" xmlns:a16="http://schemas.microsoft.com/office/drawing/2014/main" id="{00000000-0008-0000-0500-000009000000}"/>
            </a:ext>
          </a:extLst>
        </xdr:cNvPr>
        <xdr:cNvSpPr txBox="1">
          <a:spLocks noChangeArrowheads="1"/>
        </xdr:cNvSpPr>
      </xdr:nvSpPr>
      <xdr:spPr bwMode="auto">
        <a:xfrm>
          <a:off x="447675" y="276034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4412"/>
    <xdr:sp macro="" textlink="">
      <xdr:nvSpPr>
        <xdr:cNvPr id="10" name="Besedilo 26">
          <a:extLst>
            <a:ext uri="{FF2B5EF4-FFF2-40B4-BE49-F238E27FC236}">
              <a16:creationId xmlns="" xmlns:a16="http://schemas.microsoft.com/office/drawing/2014/main" id="{00000000-0008-0000-0500-00000A000000}"/>
            </a:ext>
          </a:extLst>
        </xdr:cNvPr>
        <xdr:cNvSpPr txBox="1">
          <a:spLocks noChangeArrowheads="1"/>
        </xdr:cNvSpPr>
      </xdr:nvSpPr>
      <xdr:spPr bwMode="auto">
        <a:xfrm>
          <a:off x="447675" y="2760345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9210"/>
    <xdr:sp macro="" textlink="">
      <xdr:nvSpPr>
        <xdr:cNvPr id="11" name="Besedilo 26">
          <a:extLst>
            <a:ext uri="{FF2B5EF4-FFF2-40B4-BE49-F238E27FC236}">
              <a16:creationId xmlns="" xmlns:a16="http://schemas.microsoft.com/office/drawing/2014/main" id="{00000000-0008-0000-0500-00000B000000}"/>
            </a:ext>
          </a:extLst>
        </xdr:cNvPr>
        <xdr:cNvSpPr txBox="1">
          <a:spLocks noChangeArrowheads="1"/>
        </xdr:cNvSpPr>
      </xdr:nvSpPr>
      <xdr:spPr bwMode="auto">
        <a:xfrm>
          <a:off x="447675" y="276034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12" name="Besedilo 26">
          <a:extLst>
            <a:ext uri="{FF2B5EF4-FFF2-40B4-BE49-F238E27FC236}">
              <a16:creationId xmlns="" xmlns:a16="http://schemas.microsoft.com/office/drawing/2014/main" id="{00000000-0008-0000-0500-00000C000000}"/>
            </a:ext>
          </a:extLst>
        </xdr:cNvPr>
        <xdr:cNvSpPr txBox="1">
          <a:spLocks noChangeArrowheads="1"/>
        </xdr:cNvSpPr>
      </xdr:nvSpPr>
      <xdr:spPr bwMode="auto">
        <a:xfrm>
          <a:off x="447675" y="276034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930"/>
    <xdr:sp macro="" textlink="">
      <xdr:nvSpPr>
        <xdr:cNvPr id="13" name="Besedilo 26">
          <a:extLst>
            <a:ext uri="{FF2B5EF4-FFF2-40B4-BE49-F238E27FC236}">
              <a16:creationId xmlns="" xmlns:a16="http://schemas.microsoft.com/office/drawing/2014/main" id="{00000000-0008-0000-0500-00000D000000}"/>
            </a:ext>
          </a:extLst>
        </xdr:cNvPr>
        <xdr:cNvSpPr txBox="1">
          <a:spLocks noChangeArrowheads="1"/>
        </xdr:cNvSpPr>
      </xdr:nvSpPr>
      <xdr:spPr bwMode="auto">
        <a:xfrm>
          <a:off x="447675" y="2760345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000846"/>
    <xdr:sp macro="" textlink="">
      <xdr:nvSpPr>
        <xdr:cNvPr id="14" name="Besedilo 26">
          <a:extLst>
            <a:ext uri="{FF2B5EF4-FFF2-40B4-BE49-F238E27FC236}">
              <a16:creationId xmlns="" xmlns:a16="http://schemas.microsoft.com/office/drawing/2014/main" id="{00000000-0008-0000-0500-00000E000000}"/>
            </a:ext>
          </a:extLst>
        </xdr:cNvPr>
        <xdr:cNvSpPr txBox="1">
          <a:spLocks noChangeArrowheads="1"/>
        </xdr:cNvSpPr>
      </xdr:nvSpPr>
      <xdr:spPr bwMode="auto">
        <a:xfrm>
          <a:off x="447675" y="2760345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305"/>
    <xdr:sp macro="" textlink="">
      <xdr:nvSpPr>
        <xdr:cNvPr id="15" name="Besedilo 26">
          <a:extLst>
            <a:ext uri="{FF2B5EF4-FFF2-40B4-BE49-F238E27FC236}">
              <a16:creationId xmlns="" xmlns:a16="http://schemas.microsoft.com/office/drawing/2014/main" id="{00000000-0008-0000-0500-00000F000000}"/>
            </a:ext>
          </a:extLst>
        </xdr:cNvPr>
        <xdr:cNvSpPr txBox="1">
          <a:spLocks noChangeArrowheads="1"/>
        </xdr:cNvSpPr>
      </xdr:nvSpPr>
      <xdr:spPr bwMode="auto">
        <a:xfrm>
          <a:off x="447675" y="2760345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2343"/>
    <xdr:sp macro="" textlink="">
      <xdr:nvSpPr>
        <xdr:cNvPr id="16" name="Besedilo 26">
          <a:extLst>
            <a:ext uri="{FF2B5EF4-FFF2-40B4-BE49-F238E27FC236}">
              <a16:creationId xmlns="" xmlns:a16="http://schemas.microsoft.com/office/drawing/2014/main" id="{00000000-0008-0000-0500-000010000000}"/>
            </a:ext>
          </a:extLst>
        </xdr:cNvPr>
        <xdr:cNvSpPr txBox="1">
          <a:spLocks noChangeArrowheads="1"/>
        </xdr:cNvSpPr>
      </xdr:nvSpPr>
      <xdr:spPr bwMode="auto">
        <a:xfrm>
          <a:off x="447675" y="2760345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17" name="Besedilo 26">
          <a:extLst>
            <a:ext uri="{FF2B5EF4-FFF2-40B4-BE49-F238E27FC236}">
              <a16:creationId xmlns="" xmlns:a16="http://schemas.microsoft.com/office/drawing/2014/main" id="{00000000-0008-0000-0500-000011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18" name="Besedilo 26">
          <a:extLst>
            <a:ext uri="{FF2B5EF4-FFF2-40B4-BE49-F238E27FC236}">
              <a16:creationId xmlns="" xmlns:a16="http://schemas.microsoft.com/office/drawing/2014/main" id="{00000000-0008-0000-0500-000012000000}"/>
            </a:ext>
          </a:extLst>
        </xdr:cNvPr>
        <xdr:cNvSpPr txBox="1">
          <a:spLocks noChangeArrowheads="1"/>
        </xdr:cNvSpPr>
      </xdr:nvSpPr>
      <xdr:spPr bwMode="auto">
        <a:xfrm>
          <a:off x="447675" y="276034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845"/>
    <xdr:sp macro="" textlink="">
      <xdr:nvSpPr>
        <xdr:cNvPr id="19" name="Besedilo 26">
          <a:extLst>
            <a:ext uri="{FF2B5EF4-FFF2-40B4-BE49-F238E27FC236}">
              <a16:creationId xmlns="" xmlns:a16="http://schemas.microsoft.com/office/drawing/2014/main" id="{00000000-0008-0000-0500-000013000000}"/>
            </a:ext>
          </a:extLst>
        </xdr:cNvPr>
        <xdr:cNvSpPr txBox="1">
          <a:spLocks noChangeArrowheads="1"/>
        </xdr:cNvSpPr>
      </xdr:nvSpPr>
      <xdr:spPr bwMode="auto">
        <a:xfrm>
          <a:off x="447675" y="276034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845"/>
    <xdr:sp macro="" textlink="">
      <xdr:nvSpPr>
        <xdr:cNvPr id="20" name="Besedilo 26">
          <a:extLst>
            <a:ext uri="{FF2B5EF4-FFF2-40B4-BE49-F238E27FC236}">
              <a16:creationId xmlns="" xmlns:a16="http://schemas.microsoft.com/office/drawing/2014/main" id="{00000000-0008-0000-0500-000014000000}"/>
            </a:ext>
          </a:extLst>
        </xdr:cNvPr>
        <xdr:cNvSpPr txBox="1">
          <a:spLocks noChangeArrowheads="1"/>
        </xdr:cNvSpPr>
      </xdr:nvSpPr>
      <xdr:spPr bwMode="auto">
        <a:xfrm>
          <a:off x="447675" y="276034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1" name="Besedilo 26">
          <a:extLst>
            <a:ext uri="{FF2B5EF4-FFF2-40B4-BE49-F238E27FC236}">
              <a16:creationId xmlns="" xmlns:a16="http://schemas.microsoft.com/office/drawing/2014/main" id="{00000000-0008-0000-0500-000015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22" name="Besedilo 26">
          <a:extLst>
            <a:ext uri="{FF2B5EF4-FFF2-40B4-BE49-F238E27FC236}">
              <a16:creationId xmlns="" xmlns:a16="http://schemas.microsoft.com/office/drawing/2014/main" id="{00000000-0008-0000-0500-000016000000}"/>
            </a:ext>
          </a:extLst>
        </xdr:cNvPr>
        <xdr:cNvSpPr txBox="1">
          <a:spLocks noChangeArrowheads="1"/>
        </xdr:cNvSpPr>
      </xdr:nvSpPr>
      <xdr:spPr bwMode="auto">
        <a:xfrm>
          <a:off x="447675" y="276034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3" name="Besedilo 26">
          <a:extLst>
            <a:ext uri="{FF2B5EF4-FFF2-40B4-BE49-F238E27FC236}">
              <a16:creationId xmlns="" xmlns:a16="http://schemas.microsoft.com/office/drawing/2014/main" id="{00000000-0008-0000-0500-000017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4" name="Besedilo 26">
          <a:extLst>
            <a:ext uri="{FF2B5EF4-FFF2-40B4-BE49-F238E27FC236}">
              <a16:creationId xmlns="" xmlns:a16="http://schemas.microsoft.com/office/drawing/2014/main" id="{00000000-0008-0000-0500-000018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25" name="Besedilo 26">
          <a:extLst>
            <a:ext uri="{FF2B5EF4-FFF2-40B4-BE49-F238E27FC236}">
              <a16:creationId xmlns="" xmlns:a16="http://schemas.microsoft.com/office/drawing/2014/main" id="{00000000-0008-0000-0500-000019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26" name="Besedilo 26">
          <a:extLst>
            <a:ext uri="{FF2B5EF4-FFF2-40B4-BE49-F238E27FC236}">
              <a16:creationId xmlns="" xmlns:a16="http://schemas.microsoft.com/office/drawing/2014/main" id="{00000000-0008-0000-0500-00001A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7" name="Besedilo 26">
          <a:extLst>
            <a:ext uri="{FF2B5EF4-FFF2-40B4-BE49-F238E27FC236}">
              <a16:creationId xmlns="" xmlns:a16="http://schemas.microsoft.com/office/drawing/2014/main" id="{00000000-0008-0000-0500-00001B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8" name="Besedilo 26">
          <a:extLst>
            <a:ext uri="{FF2B5EF4-FFF2-40B4-BE49-F238E27FC236}">
              <a16:creationId xmlns="" xmlns:a16="http://schemas.microsoft.com/office/drawing/2014/main" id="{00000000-0008-0000-0500-00001C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32"/>
    <xdr:sp macro="" textlink="">
      <xdr:nvSpPr>
        <xdr:cNvPr id="29" name="Besedilo 26">
          <a:extLst>
            <a:ext uri="{FF2B5EF4-FFF2-40B4-BE49-F238E27FC236}">
              <a16:creationId xmlns="" xmlns:a16="http://schemas.microsoft.com/office/drawing/2014/main" id="{00000000-0008-0000-0500-00001D000000}"/>
            </a:ext>
          </a:extLst>
        </xdr:cNvPr>
        <xdr:cNvSpPr txBox="1">
          <a:spLocks noChangeArrowheads="1"/>
        </xdr:cNvSpPr>
      </xdr:nvSpPr>
      <xdr:spPr bwMode="auto">
        <a:xfrm>
          <a:off x="447675" y="276034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0" name="Besedilo 26">
          <a:extLst>
            <a:ext uri="{FF2B5EF4-FFF2-40B4-BE49-F238E27FC236}">
              <a16:creationId xmlns="" xmlns:a16="http://schemas.microsoft.com/office/drawing/2014/main" id="{00000000-0008-0000-0500-00001E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1" name="Besedilo 26">
          <a:extLst>
            <a:ext uri="{FF2B5EF4-FFF2-40B4-BE49-F238E27FC236}">
              <a16:creationId xmlns="" xmlns:a16="http://schemas.microsoft.com/office/drawing/2014/main" id="{00000000-0008-0000-0500-00001F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2" name="Besedilo 26">
          <a:extLst>
            <a:ext uri="{FF2B5EF4-FFF2-40B4-BE49-F238E27FC236}">
              <a16:creationId xmlns="" xmlns:a16="http://schemas.microsoft.com/office/drawing/2014/main" id="{00000000-0008-0000-0500-000020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33" name="Besedilo 26">
          <a:extLst>
            <a:ext uri="{FF2B5EF4-FFF2-40B4-BE49-F238E27FC236}">
              <a16:creationId xmlns="" xmlns:a16="http://schemas.microsoft.com/office/drawing/2014/main" id="{00000000-0008-0000-0500-000021000000}"/>
            </a:ext>
          </a:extLst>
        </xdr:cNvPr>
        <xdr:cNvSpPr txBox="1">
          <a:spLocks noChangeArrowheads="1"/>
        </xdr:cNvSpPr>
      </xdr:nvSpPr>
      <xdr:spPr bwMode="auto">
        <a:xfrm>
          <a:off x="447675" y="276034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4" name="Besedilo 26">
          <a:extLst>
            <a:ext uri="{FF2B5EF4-FFF2-40B4-BE49-F238E27FC236}">
              <a16:creationId xmlns="" xmlns:a16="http://schemas.microsoft.com/office/drawing/2014/main" id="{00000000-0008-0000-0500-000022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5" name="Besedilo 26">
          <a:extLst>
            <a:ext uri="{FF2B5EF4-FFF2-40B4-BE49-F238E27FC236}">
              <a16:creationId xmlns="" xmlns:a16="http://schemas.microsoft.com/office/drawing/2014/main" id="{00000000-0008-0000-0500-000023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6" name="Besedilo 26">
          <a:extLst>
            <a:ext uri="{FF2B5EF4-FFF2-40B4-BE49-F238E27FC236}">
              <a16:creationId xmlns="" xmlns:a16="http://schemas.microsoft.com/office/drawing/2014/main" id="{00000000-0008-0000-0500-000024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7" name="Besedilo 26">
          <a:extLst>
            <a:ext uri="{FF2B5EF4-FFF2-40B4-BE49-F238E27FC236}">
              <a16:creationId xmlns="" xmlns:a16="http://schemas.microsoft.com/office/drawing/2014/main" id="{00000000-0008-0000-0500-000025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8" name="Besedilo 26">
          <a:extLst>
            <a:ext uri="{FF2B5EF4-FFF2-40B4-BE49-F238E27FC236}">
              <a16:creationId xmlns="" xmlns:a16="http://schemas.microsoft.com/office/drawing/2014/main" id="{00000000-0008-0000-0500-000026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9" name="Besedilo 26">
          <a:extLst>
            <a:ext uri="{FF2B5EF4-FFF2-40B4-BE49-F238E27FC236}">
              <a16:creationId xmlns="" xmlns:a16="http://schemas.microsoft.com/office/drawing/2014/main" id="{00000000-0008-0000-0500-000027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40" name="Besedilo 26">
          <a:extLst>
            <a:ext uri="{FF2B5EF4-FFF2-40B4-BE49-F238E27FC236}">
              <a16:creationId xmlns="" xmlns:a16="http://schemas.microsoft.com/office/drawing/2014/main" id="{00000000-0008-0000-0500-000028000000}"/>
            </a:ext>
          </a:extLst>
        </xdr:cNvPr>
        <xdr:cNvSpPr txBox="1">
          <a:spLocks noChangeArrowheads="1"/>
        </xdr:cNvSpPr>
      </xdr:nvSpPr>
      <xdr:spPr bwMode="auto">
        <a:xfrm>
          <a:off x="447675" y="276034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41" name="Besedilo 26">
          <a:extLst>
            <a:ext uri="{FF2B5EF4-FFF2-40B4-BE49-F238E27FC236}">
              <a16:creationId xmlns="" xmlns:a16="http://schemas.microsoft.com/office/drawing/2014/main" id="{00000000-0008-0000-0500-000029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42" name="Besedilo 26">
          <a:extLst>
            <a:ext uri="{FF2B5EF4-FFF2-40B4-BE49-F238E27FC236}">
              <a16:creationId xmlns="" xmlns:a16="http://schemas.microsoft.com/office/drawing/2014/main" id="{00000000-0008-0000-0500-00002A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1105"/>
    <xdr:sp macro="" textlink="">
      <xdr:nvSpPr>
        <xdr:cNvPr id="43" name="Besedilo 26">
          <a:extLst>
            <a:ext uri="{FF2B5EF4-FFF2-40B4-BE49-F238E27FC236}">
              <a16:creationId xmlns="" xmlns:a16="http://schemas.microsoft.com/office/drawing/2014/main" id="{00000000-0008-0000-0500-00002B000000}"/>
            </a:ext>
          </a:extLst>
        </xdr:cNvPr>
        <xdr:cNvSpPr txBox="1">
          <a:spLocks noChangeArrowheads="1"/>
        </xdr:cNvSpPr>
      </xdr:nvSpPr>
      <xdr:spPr bwMode="auto">
        <a:xfrm>
          <a:off x="447675" y="2760345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21736"/>
    <xdr:sp macro="" textlink="">
      <xdr:nvSpPr>
        <xdr:cNvPr id="44" name="Besedilo 26">
          <a:extLst>
            <a:ext uri="{FF2B5EF4-FFF2-40B4-BE49-F238E27FC236}">
              <a16:creationId xmlns="" xmlns:a16="http://schemas.microsoft.com/office/drawing/2014/main" id="{00000000-0008-0000-0500-00002C000000}"/>
            </a:ext>
          </a:extLst>
        </xdr:cNvPr>
        <xdr:cNvSpPr txBox="1">
          <a:spLocks noChangeArrowheads="1"/>
        </xdr:cNvSpPr>
      </xdr:nvSpPr>
      <xdr:spPr bwMode="auto">
        <a:xfrm>
          <a:off x="447675" y="2760345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45" name="Besedilo 26">
          <a:extLst>
            <a:ext uri="{FF2B5EF4-FFF2-40B4-BE49-F238E27FC236}">
              <a16:creationId xmlns="" xmlns:a16="http://schemas.microsoft.com/office/drawing/2014/main" id="{00000000-0008-0000-0500-00002D000000}"/>
            </a:ext>
          </a:extLst>
        </xdr:cNvPr>
        <xdr:cNvSpPr txBox="1">
          <a:spLocks noChangeArrowheads="1"/>
        </xdr:cNvSpPr>
      </xdr:nvSpPr>
      <xdr:spPr bwMode="auto">
        <a:xfrm>
          <a:off x="447675" y="276034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46" name="Besedilo 26">
          <a:extLst>
            <a:ext uri="{FF2B5EF4-FFF2-40B4-BE49-F238E27FC236}">
              <a16:creationId xmlns="" xmlns:a16="http://schemas.microsoft.com/office/drawing/2014/main" id="{00000000-0008-0000-0500-00002E000000}"/>
            </a:ext>
          </a:extLst>
        </xdr:cNvPr>
        <xdr:cNvSpPr txBox="1">
          <a:spLocks noChangeArrowheads="1"/>
        </xdr:cNvSpPr>
      </xdr:nvSpPr>
      <xdr:spPr bwMode="auto">
        <a:xfrm>
          <a:off x="447675" y="276034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320"/>
    <xdr:sp macro="" textlink="">
      <xdr:nvSpPr>
        <xdr:cNvPr id="47" name="Besedilo 26">
          <a:extLst>
            <a:ext uri="{FF2B5EF4-FFF2-40B4-BE49-F238E27FC236}">
              <a16:creationId xmlns="" xmlns:a16="http://schemas.microsoft.com/office/drawing/2014/main" id="{00000000-0008-0000-0500-00002F000000}"/>
            </a:ext>
          </a:extLst>
        </xdr:cNvPr>
        <xdr:cNvSpPr txBox="1">
          <a:spLocks noChangeArrowheads="1"/>
        </xdr:cNvSpPr>
      </xdr:nvSpPr>
      <xdr:spPr bwMode="auto">
        <a:xfrm>
          <a:off x="447675" y="276034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320"/>
    <xdr:sp macro="" textlink="">
      <xdr:nvSpPr>
        <xdr:cNvPr id="48" name="Besedilo 26">
          <a:extLst>
            <a:ext uri="{FF2B5EF4-FFF2-40B4-BE49-F238E27FC236}">
              <a16:creationId xmlns="" xmlns:a16="http://schemas.microsoft.com/office/drawing/2014/main" id="{00000000-0008-0000-0500-000030000000}"/>
            </a:ext>
          </a:extLst>
        </xdr:cNvPr>
        <xdr:cNvSpPr txBox="1">
          <a:spLocks noChangeArrowheads="1"/>
        </xdr:cNvSpPr>
      </xdr:nvSpPr>
      <xdr:spPr bwMode="auto">
        <a:xfrm>
          <a:off x="447675" y="276034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49" name="Besedilo 26">
          <a:extLst>
            <a:ext uri="{FF2B5EF4-FFF2-40B4-BE49-F238E27FC236}">
              <a16:creationId xmlns="" xmlns:a16="http://schemas.microsoft.com/office/drawing/2014/main" id="{00000000-0008-0000-0500-000031000000}"/>
            </a:ext>
          </a:extLst>
        </xdr:cNvPr>
        <xdr:cNvSpPr txBox="1">
          <a:spLocks noChangeArrowheads="1"/>
        </xdr:cNvSpPr>
      </xdr:nvSpPr>
      <xdr:spPr bwMode="auto">
        <a:xfrm>
          <a:off x="447675" y="276034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793"/>
    <xdr:sp macro="" textlink="">
      <xdr:nvSpPr>
        <xdr:cNvPr id="50" name="Besedilo 26">
          <a:extLst>
            <a:ext uri="{FF2B5EF4-FFF2-40B4-BE49-F238E27FC236}">
              <a16:creationId xmlns="" xmlns:a16="http://schemas.microsoft.com/office/drawing/2014/main" id="{00000000-0008-0000-0500-000032000000}"/>
            </a:ext>
          </a:extLst>
        </xdr:cNvPr>
        <xdr:cNvSpPr txBox="1">
          <a:spLocks noChangeArrowheads="1"/>
        </xdr:cNvSpPr>
      </xdr:nvSpPr>
      <xdr:spPr bwMode="auto">
        <a:xfrm>
          <a:off x="447675" y="276034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1512"/>
    <xdr:sp macro="" textlink="">
      <xdr:nvSpPr>
        <xdr:cNvPr id="51" name="Besedilo 26">
          <a:extLst>
            <a:ext uri="{FF2B5EF4-FFF2-40B4-BE49-F238E27FC236}">
              <a16:creationId xmlns="" xmlns:a16="http://schemas.microsoft.com/office/drawing/2014/main" id="{00000000-0008-0000-0500-000033000000}"/>
            </a:ext>
          </a:extLst>
        </xdr:cNvPr>
        <xdr:cNvSpPr txBox="1">
          <a:spLocks noChangeArrowheads="1"/>
        </xdr:cNvSpPr>
      </xdr:nvSpPr>
      <xdr:spPr bwMode="auto">
        <a:xfrm>
          <a:off x="447675" y="2760345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793"/>
    <xdr:sp macro="" textlink="">
      <xdr:nvSpPr>
        <xdr:cNvPr id="52" name="Besedilo 26">
          <a:extLst>
            <a:ext uri="{FF2B5EF4-FFF2-40B4-BE49-F238E27FC236}">
              <a16:creationId xmlns="" xmlns:a16="http://schemas.microsoft.com/office/drawing/2014/main" id="{00000000-0008-0000-0500-000034000000}"/>
            </a:ext>
          </a:extLst>
        </xdr:cNvPr>
        <xdr:cNvSpPr txBox="1">
          <a:spLocks noChangeArrowheads="1"/>
        </xdr:cNvSpPr>
      </xdr:nvSpPr>
      <xdr:spPr bwMode="auto">
        <a:xfrm>
          <a:off x="447675" y="276034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53" name="Besedilo 26">
          <a:extLst>
            <a:ext uri="{FF2B5EF4-FFF2-40B4-BE49-F238E27FC236}">
              <a16:creationId xmlns="" xmlns:a16="http://schemas.microsoft.com/office/drawing/2014/main" id="{00000000-0008-0000-0500-000035000000}"/>
            </a:ext>
          </a:extLst>
        </xdr:cNvPr>
        <xdr:cNvSpPr txBox="1">
          <a:spLocks noChangeArrowheads="1"/>
        </xdr:cNvSpPr>
      </xdr:nvSpPr>
      <xdr:spPr bwMode="auto">
        <a:xfrm>
          <a:off x="447675" y="276034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54" name="Besedilo 26">
          <a:extLst>
            <a:ext uri="{FF2B5EF4-FFF2-40B4-BE49-F238E27FC236}">
              <a16:creationId xmlns="" xmlns:a16="http://schemas.microsoft.com/office/drawing/2014/main" id="{00000000-0008-0000-0500-000036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55" name="Besedilo 26">
          <a:extLst>
            <a:ext uri="{FF2B5EF4-FFF2-40B4-BE49-F238E27FC236}">
              <a16:creationId xmlns="" xmlns:a16="http://schemas.microsoft.com/office/drawing/2014/main" id="{00000000-0008-0000-0500-000037000000}"/>
            </a:ext>
          </a:extLst>
        </xdr:cNvPr>
        <xdr:cNvSpPr txBox="1">
          <a:spLocks noChangeArrowheads="1"/>
        </xdr:cNvSpPr>
      </xdr:nvSpPr>
      <xdr:spPr bwMode="auto">
        <a:xfrm>
          <a:off x="447675" y="276034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56" name="Besedilo 26">
          <a:extLst>
            <a:ext uri="{FF2B5EF4-FFF2-40B4-BE49-F238E27FC236}">
              <a16:creationId xmlns="" xmlns:a16="http://schemas.microsoft.com/office/drawing/2014/main" id="{00000000-0008-0000-0500-000038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57" name="Besedilo 26">
          <a:extLst>
            <a:ext uri="{FF2B5EF4-FFF2-40B4-BE49-F238E27FC236}">
              <a16:creationId xmlns="" xmlns:a16="http://schemas.microsoft.com/office/drawing/2014/main" id="{00000000-0008-0000-0500-000039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58" name="Besedilo 26">
          <a:extLst>
            <a:ext uri="{FF2B5EF4-FFF2-40B4-BE49-F238E27FC236}">
              <a16:creationId xmlns="" xmlns:a16="http://schemas.microsoft.com/office/drawing/2014/main" id="{00000000-0008-0000-0500-00003A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59" name="Besedilo 26">
          <a:extLst>
            <a:ext uri="{FF2B5EF4-FFF2-40B4-BE49-F238E27FC236}">
              <a16:creationId xmlns="" xmlns:a16="http://schemas.microsoft.com/office/drawing/2014/main" id="{00000000-0008-0000-0500-00003B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0" name="Besedilo 26">
          <a:extLst>
            <a:ext uri="{FF2B5EF4-FFF2-40B4-BE49-F238E27FC236}">
              <a16:creationId xmlns="" xmlns:a16="http://schemas.microsoft.com/office/drawing/2014/main" id="{00000000-0008-0000-0500-00003C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61" name="Besedilo 26">
          <a:extLst>
            <a:ext uri="{FF2B5EF4-FFF2-40B4-BE49-F238E27FC236}">
              <a16:creationId xmlns="" xmlns:a16="http://schemas.microsoft.com/office/drawing/2014/main" id="{00000000-0008-0000-0500-00003D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62" name="Besedilo 26">
          <a:extLst>
            <a:ext uri="{FF2B5EF4-FFF2-40B4-BE49-F238E27FC236}">
              <a16:creationId xmlns="" xmlns:a16="http://schemas.microsoft.com/office/drawing/2014/main" id="{00000000-0008-0000-0500-00003E000000}"/>
            </a:ext>
          </a:extLst>
        </xdr:cNvPr>
        <xdr:cNvSpPr txBox="1">
          <a:spLocks noChangeArrowheads="1"/>
        </xdr:cNvSpPr>
      </xdr:nvSpPr>
      <xdr:spPr bwMode="auto">
        <a:xfrm>
          <a:off x="447675" y="276034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63" name="Besedilo 26">
          <a:extLst>
            <a:ext uri="{FF2B5EF4-FFF2-40B4-BE49-F238E27FC236}">
              <a16:creationId xmlns="" xmlns:a16="http://schemas.microsoft.com/office/drawing/2014/main" id="{00000000-0008-0000-0500-00003F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4" name="Besedilo 26">
          <a:extLst>
            <a:ext uri="{FF2B5EF4-FFF2-40B4-BE49-F238E27FC236}">
              <a16:creationId xmlns="" xmlns:a16="http://schemas.microsoft.com/office/drawing/2014/main" id="{00000000-0008-0000-0500-000040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65" name="Besedilo 26">
          <a:extLst>
            <a:ext uri="{FF2B5EF4-FFF2-40B4-BE49-F238E27FC236}">
              <a16:creationId xmlns="" xmlns:a16="http://schemas.microsoft.com/office/drawing/2014/main" id="{00000000-0008-0000-0500-000041000000}"/>
            </a:ext>
          </a:extLst>
        </xdr:cNvPr>
        <xdr:cNvSpPr txBox="1">
          <a:spLocks noChangeArrowheads="1"/>
        </xdr:cNvSpPr>
      </xdr:nvSpPr>
      <xdr:spPr bwMode="auto">
        <a:xfrm>
          <a:off x="447675" y="276034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018"/>
    <xdr:sp macro="" textlink="">
      <xdr:nvSpPr>
        <xdr:cNvPr id="66" name="Besedilo 26">
          <a:extLst>
            <a:ext uri="{FF2B5EF4-FFF2-40B4-BE49-F238E27FC236}">
              <a16:creationId xmlns="" xmlns:a16="http://schemas.microsoft.com/office/drawing/2014/main" id="{00000000-0008-0000-0500-000042000000}"/>
            </a:ext>
          </a:extLst>
        </xdr:cNvPr>
        <xdr:cNvSpPr txBox="1">
          <a:spLocks noChangeArrowheads="1"/>
        </xdr:cNvSpPr>
      </xdr:nvSpPr>
      <xdr:spPr bwMode="auto">
        <a:xfrm>
          <a:off x="447675" y="2760345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7" name="Besedilo 26">
          <a:extLst>
            <a:ext uri="{FF2B5EF4-FFF2-40B4-BE49-F238E27FC236}">
              <a16:creationId xmlns="" xmlns:a16="http://schemas.microsoft.com/office/drawing/2014/main" id="{00000000-0008-0000-0500-000043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8" name="Besedilo 26">
          <a:extLst>
            <a:ext uri="{FF2B5EF4-FFF2-40B4-BE49-F238E27FC236}">
              <a16:creationId xmlns="" xmlns:a16="http://schemas.microsoft.com/office/drawing/2014/main" id="{00000000-0008-0000-0500-000044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529"/>
    <xdr:sp macro="" textlink="">
      <xdr:nvSpPr>
        <xdr:cNvPr id="69" name="Besedilo 26">
          <a:extLst>
            <a:ext uri="{FF2B5EF4-FFF2-40B4-BE49-F238E27FC236}">
              <a16:creationId xmlns="" xmlns:a16="http://schemas.microsoft.com/office/drawing/2014/main" id="{00000000-0008-0000-0500-000045000000}"/>
            </a:ext>
          </a:extLst>
        </xdr:cNvPr>
        <xdr:cNvSpPr txBox="1">
          <a:spLocks noChangeArrowheads="1"/>
        </xdr:cNvSpPr>
      </xdr:nvSpPr>
      <xdr:spPr bwMode="auto">
        <a:xfrm>
          <a:off x="447675" y="276034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529"/>
    <xdr:sp macro="" textlink="">
      <xdr:nvSpPr>
        <xdr:cNvPr id="70" name="Besedilo 26">
          <a:extLst>
            <a:ext uri="{FF2B5EF4-FFF2-40B4-BE49-F238E27FC236}">
              <a16:creationId xmlns="" xmlns:a16="http://schemas.microsoft.com/office/drawing/2014/main" id="{00000000-0008-0000-0500-000046000000}"/>
            </a:ext>
          </a:extLst>
        </xdr:cNvPr>
        <xdr:cNvSpPr txBox="1">
          <a:spLocks noChangeArrowheads="1"/>
        </xdr:cNvSpPr>
      </xdr:nvSpPr>
      <xdr:spPr bwMode="auto">
        <a:xfrm>
          <a:off x="447675" y="276034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1" name="Besedilo 26">
          <a:extLst>
            <a:ext uri="{FF2B5EF4-FFF2-40B4-BE49-F238E27FC236}">
              <a16:creationId xmlns="" xmlns:a16="http://schemas.microsoft.com/office/drawing/2014/main" id="{00000000-0008-0000-0500-000047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72" name="Besedilo 26">
          <a:extLst>
            <a:ext uri="{FF2B5EF4-FFF2-40B4-BE49-F238E27FC236}">
              <a16:creationId xmlns="" xmlns:a16="http://schemas.microsoft.com/office/drawing/2014/main" id="{00000000-0008-0000-0500-000048000000}"/>
            </a:ext>
          </a:extLst>
        </xdr:cNvPr>
        <xdr:cNvSpPr txBox="1">
          <a:spLocks noChangeArrowheads="1"/>
        </xdr:cNvSpPr>
      </xdr:nvSpPr>
      <xdr:spPr bwMode="auto">
        <a:xfrm>
          <a:off x="447675" y="276034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93"/>
    <xdr:sp macro="" textlink="">
      <xdr:nvSpPr>
        <xdr:cNvPr id="73" name="Besedilo 26">
          <a:extLst>
            <a:ext uri="{FF2B5EF4-FFF2-40B4-BE49-F238E27FC236}">
              <a16:creationId xmlns="" xmlns:a16="http://schemas.microsoft.com/office/drawing/2014/main" id="{00000000-0008-0000-0500-000049000000}"/>
            </a:ext>
          </a:extLst>
        </xdr:cNvPr>
        <xdr:cNvSpPr txBox="1">
          <a:spLocks noChangeArrowheads="1"/>
        </xdr:cNvSpPr>
      </xdr:nvSpPr>
      <xdr:spPr bwMode="auto">
        <a:xfrm>
          <a:off x="447675" y="2760345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74" name="Besedilo 26">
          <a:extLst>
            <a:ext uri="{FF2B5EF4-FFF2-40B4-BE49-F238E27FC236}">
              <a16:creationId xmlns="" xmlns:a16="http://schemas.microsoft.com/office/drawing/2014/main" id="{00000000-0008-0000-0500-00004A000000}"/>
            </a:ext>
          </a:extLst>
        </xdr:cNvPr>
        <xdr:cNvSpPr txBox="1">
          <a:spLocks noChangeArrowheads="1"/>
        </xdr:cNvSpPr>
      </xdr:nvSpPr>
      <xdr:spPr bwMode="auto">
        <a:xfrm>
          <a:off x="447675" y="276034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5" name="Besedilo 26">
          <a:extLst>
            <a:ext uri="{FF2B5EF4-FFF2-40B4-BE49-F238E27FC236}">
              <a16:creationId xmlns="" xmlns:a16="http://schemas.microsoft.com/office/drawing/2014/main" id="{00000000-0008-0000-0500-00004B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76" name="Besedilo 26">
          <a:extLst>
            <a:ext uri="{FF2B5EF4-FFF2-40B4-BE49-F238E27FC236}">
              <a16:creationId xmlns="" xmlns:a16="http://schemas.microsoft.com/office/drawing/2014/main" id="{00000000-0008-0000-0500-00004C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77" name="Besedilo 26">
          <a:extLst>
            <a:ext uri="{FF2B5EF4-FFF2-40B4-BE49-F238E27FC236}">
              <a16:creationId xmlns="" xmlns:a16="http://schemas.microsoft.com/office/drawing/2014/main" id="{00000000-0008-0000-0500-00004D000000}"/>
            </a:ext>
          </a:extLst>
        </xdr:cNvPr>
        <xdr:cNvSpPr txBox="1">
          <a:spLocks noChangeArrowheads="1"/>
        </xdr:cNvSpPr>
      </xdr:nvSpPr>
      <xdr:spPr bwMode="auto">
        <a:xfrm>
          <a:off x="447675" y="276034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8" name="Besedilo 26">
          <a:extLst>
            <a:ext uri="{FF2B5EF4-FFF2-40B4-BE49-F238E27FC236}">
              <a16:creationId xmlns="" xmlns:a16="http://schemas.microsoft.com/office/drawing/2014/main" id="{00000000-0008-0000-0500-00004E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9" name="Besedilo 26">
          <a:extLst>
            <a:ext uri="{FF2B5EF4-FFF2-40B4-BE49-F238E27FC236}">
              <a16:creationId xmlns="" xmlns:a16="http://schemas.microsoft.com/office/drawing/2014/main" id="{00000000-0008-0000-0500-00004F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80" name="Besedilo 26">
          <a:extLst>
            <a:ext uri="{FF2B5EF4-FFF2-40B4-BE49-F238E27FC236}">
              <a16:creationId xmlns="" xmlns:a16="http://schemas.microsoft.com/office/drawing/2014/main" id="{00000000-0008-0000-0500-000050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81" name="Besedilo 26">
          <a:extLst>
            <a:ext uri="{FF2B5EF4-FFF2-40B4-BE49-F238E27FC236}">
              <a16:creationId xmlns="" xmlns:a16="http://schemas.microsoft.com/office/drawing/2014/main" id="{00000000-0008-0000-0500-000051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82" name="Besedilo 26">
          <a:extLst>
            <a:ext uri="{FF2B5EF4-FFF2-40B4-BE49-F238E27FC236}">
              <a16:creationId xmlns="" xmlns:a16="http://schemas.microsoft.com/office/drawing/2014/main" id="{00000000-0008-0000-0500-000052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83" name="Besedilo 26">
          <a:extLst>
            <a:ext uri="{FF2B5EF4-FFF2-40B4-BE49-F238E27FC236}">
              <a16:creationId xmlns="" xmlns:a16="http://schemas.microsoft.com/office/drawing/2014/main" id="{00000000-0008-0000-0500-000053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84" name="Besedilo 26">
          <a:extLst>
            <a:ext uri="{FF2B5EF4-FFF2-40B4-BE49-F238E27FC236}">
              <a16:creationId xmlns="" xmlns:a16="http://schemas.microsoft.com/office/drawing/2014/main" id="{00000000-0008-0000-0500-000054000000}"/>
            </a:ext>
          </a:extLst>
        </xdr:cNvPr>
        <xdr:cNvSpPr txBox="1">
          <a:spLocks noChangeArrowheads="1"/>
        </xdr:cNvSpPr>
      </xdr:nvSpPr>
      <xdr:spPr bwMode="auto">
        <a:xfrm>
          <a:off x="447675" y="276034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85" name="Besedilo 26">
          <a:extLst>
            <a:ext uri="{FF2B5EF4-FFF2-40B4-BE49-F238E27FC236}">
              <a16:creationId xmlns="" xmlns:a16="http://schemas.microsoft.com/office/drawing/2014/main" id="{00000000-0008-0000-0500-000055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86" name="Besedilo 26">
          <a:extLst>
            <a:ext uri="{FF2B5EF4-FFF2-40B4-BE49-F238E27FC236}">
              <a16:creationId xmlns="" xmlns:a16="http://schemas.microsoft.com/office/drawing/2014/main" id="{00000000-0008-0000-0500-000056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87" name="Besedilo 26">
          <a:extLst>
            <a:ext uri="{FF2B5EF4-FFF2-40B4-BE49-F238E27FC236}">
              <a16:creationId xmlns="" xmlns:a16="http://schemas.microsoft.com/office/drawing/2014/main" id="{00000000-0008-0000-0500-000057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88" name="Besedilo 26">
          <a:extLst>
            <a:ext uri="{FF2B5EF4-FFF2-40B4-BE49-F238E27FC236}">
              <a16:creationId xmlns="" xmlns:a16="http://schemas.microsoft.com/office/drawing/2014/main" id="{00000000-0008-0000-0500-000058000000}"/>
            </a:ext>
          </a:extLst>
        </xdr:cNvPr>
        <xdr:cNvSpPr txBox="1">
          <a:spLocks noChangeArrowheads="1"/>
        </xdr:cNvSpPr>
      </xdr:nvSpPr>
      <xdr:spPr bwMode="auto">
        <a:xfrm>
          <a:off x="447675" y="276034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89" name="Besedilo 26">
          <a:extLst>
            <a:ext uri="{FF2B5EF4-FFF2-40B4-BE49-F238E27FC236}">
              <a16:creationId xmlns="" xmlns:a16="http://schemas.microsoft.com/office/drawing/2014/main" id="{00000000-0008-0000-0500-000059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90" name="Besedilo 26">
          <a:extLst>
            <a:ext uri="{FF2B5EF4-FFF2-40B4-BE49-F238E27FC236}">
              <a16:creationId xmlns="" xmlns:a16="http://schemas.microsoft.com/office/drawing/2014/main" id="{00000000-0008-0000-0500-00005A000000}"/>
            </a:ext>
          </a:extLst>
        </xdr:cNvPr>
        <xdr:cNvSpPr txBox="1">
          <a:spLocks noChangeArrowheads="1"/>
        </xdr:cNvSpPr>
      </xdr:nvSpPr>
      <xdr:spPr bwMode="auto">
        <a:xfrm>
          <a:off x="447675" y="276034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91" name="Besedilo 26">
          <a:extLst>
            <a:ext uri="{FF2B5EF4-FFF2-40B4-BE49-F238E27FC236}">
              <a16:creationId xmlns="" xmlns:a16="http://schemas.microsoft.com/office/drawing/2014/main" id="{00000000-0008-0000-0500-00005B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92" name="Besedilo 26">
          <a:extLst>
            <a:ext uri="{FF2B5EF4-FFF2-40B4-BE49-F238E27FC236}">
              <a16:creationId xmlns="" xmlns:a16="http://schemas.microsoft.com/office/drawing/2014/main" id="{00000000-0008-0000-0500-00005C000000}"/>
            </a:ext>
          </a:extLst>
        </xdr:cNvPr>
        <xdr:cNvSpPr txBox="1">
          <a:spLocks noChangeArrowheads="1"/>
        </xdr:cNvSpPr>
      </xdr:nvSpPr>
      <xdr:spPr bwMode="auto">
        <a:xfrm>
          <a:off x="447675" y="276034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18"/>
    <xdr:sp macro="" textlink="">
      <xdr:nvSpPr>
        <xdr:cNvPr id="93" name="Besedilo 26">
          <a:extLst>
            <a:ext uri="{FF2B5EF4-FFF2-40B4-BE49-F238E27FC236}">
              <a16:creationId xmlns="" xmlns:a16="http://schemas.microsoft.com/office/drawing/2014/main" id="{00000000-0008-0000-0500-00005D000000}"/>
            </a:ext>
          </a:extLst>
        </xdr:cNvPr>
        <xdr:cNvSpPr txBox="1">
          <a:spLocks noChangeArrowheads="1"/>
        </xdr:cNvSpPr>
      </xdr:nvSpPr>
      <xdr:spPr bwMode="auto">
        <a:xfrm>
          <a:off x="447675" y="276034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94" name="Besedilo 26">
          <a:extLst>
            <a:ext uri="{FF2B5EF4-FFF2-40B4-BE49-F238E27FC236}">
              <a16:creationId xmlns="" xmlns:a16="http://schemas.microsoft.com/office/drawing/2014/main" id="{00000000-0008-0000-0500-00005E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32"/>
    <xdr:sp macro="" textlink="">
      <xdr:nvSpPr>
        <xdr:cNvPr id="95" name="Besedilo 26">
          <a:extLst>
            <a:ext uri="{FF2B5EF4-FFF2-40B4-BE49-F238E27FC236}">
              <a16:creationId xmlns="" xmlns:a16="http://schemas.microsoft.com/office/drawing/2014/main" id="{00000000-0008-0000-0500-00005F000000}"/>
            </a:ext>
          </a:extLst>
        </xdr:cNvPr>
        <xdr:cNvSpPr txBox="1">
          <a:spLocks noChangeArrowheads="1"/>
        </xdr:cNvSpPr>
      </xdr:nvSpPr>
      <xdr:spPr bwMode="auto">
        <a:xfrm>
          <a:off x="447675" y="276034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96" name="Besedilo 26">
          <a:extLst>
            <a:ext uri="{FF2B5EF4-FFF2-40B4-BE49-F238E27FC236}">
              <a16:creationId xmlns="" xmlns:a16="http://schemas.microsoft.com/office/drawing/2014/main" id="{00000000-0008-0000-0500-000060000000}"/>
            </a:ext>
          </a:extLst>
        </xdr:cNvPr>
        <xdr:cNvSpPr txBox="1">
          <a:spLocks noChangeArrowheads="1"/>
        </xdr:cNvSpPr>
      </xdr:nvSpPr>
      <xdr:spPr bwMode="auto">
        <a:xfrm>
          <a:off x="447675" y="276034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18"/>
    <xdr:sp macro="" textlink="">
      <xdr:nvSpPr>
        <xdr:cNvPr id="97" name="Besedilo 26">
          <a:extLst>
            <a:ext uri="{FF2B5EF4-FFF2-40B4-BE49-F238E27FC236}">
              <a16:creationId xmlns="" xmlns:a16="http://schemas.microsoft.com/office/drawing/2014/main" id="{00000000-0008-0000-0500-000061000000}"/>
            </a:ext>
          </a:extLst>
        </xdr:cNvPr>
        <xdr:cNvSpPr txBox="1">
          <a:spLocks noChangeArrowheads="1"/>
        </xdr:cNvSpPr>
      </xdr:nvSpPr>
      <xdr:spPr bwMode="auto">
        <a:xfrm>
          <a:off x="447675" y="276034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928"/>
    <xdr:sp macro="" textlink="">
      <xdr:nvSpPr>
        <xdr:cNvPr id="98" name="Besedilo 26">
          <a:extLst>
            <a:ext uri="{FF2B5EF4-FFF2-40B4-BE49-F238E27FC236}">
              <a16:creationId xmlns="" xmlns:a16="http://schemas.microsoft.com/office/drawing/2014/main" id="{00000000-0008-0000-0500-000062000000}"/>
            </a:ext>
          </a:extLst>
        </xdr:cNvPr>
        <xdr:cNvSpPr txBox="1">
          <a:spLocks noChangeArrowheads="1"/>
        </xdr:cNvSpPr>
      </xdr:nvSpPr>
      <xdr:spPr bwMode="auto">
        <a:xfrm>
          <a:off x="447675" y="276034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8205"/>
    <xdr:sp macro="" textlink="">
      <xdr:nvSpPr>
        <xdr:cNvPr id="99" name="Besedilo 26">
          <a:extLst>
            <a:ext uri="{FF2B5EF4-FFF2-40B4-BE49-F238E27FC236}">
              <a16:creationId xmlns="" xmlns:a16="http://schemas.microsoft.com/office/drawing/2014/main" id="{00000000-0008-0000-0500-000063000000}"/>
            </a:ext>
          </a:extLst>
        </xdr:cNvPr>
        <xdr:cNvSpPr txBox="1">
          <a:spLocks noChangeArrowheads="1"/>
        </xdr:cNvSpPr>
      </xdr:nvSpPr>
      <xdr:spPr bwMode="auto">
        <a:xfrm>
          <a:off x="447675" y="2760345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6"/>
    <xdr:sp macro="" textlink="">
      <xdr:nvSpPr>
        <xdr:cNvPr id="100" name="Besedilo 26">
          <a:extLst>
            <a:ext uri="{FF2B5EF4-FFF2-40B4-BE49-F238E27FC236}">
              <a16:creationId xmlns="" xmlns:a16="http://schemas.microsoft.com/office/drawing/2014/main" id="{00000000-0008-0000-0500-000064000000}"/>
            </a:ext>
          </a:extLst>
        </xdr:cNvPr>
        <xdr:cNvSpPr txBox="1">
          <a:spLocks noChangeArrowheads="1"/>
        </xdr:cNvSpPr>
      </xdr:nvSpPr>
      <xdr:spPr bwMode="auto">
        <a:xfrm>
          <a:off x="447675" y="276034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101" name="Besedilo 26">
          <a:extLst>
            <a:ext uri="{FF2B5EF4-FFF2-40B4-BE49-F238E27FC236}">
              <a16:creationId xmlns="" xmlns:a16="http://schemas.microsoft.com/office/drawing/2014/main" id="{00000000-0008-0000-0500-000065000000}"/>
            </a:ext>
          </a:extLst>
        </xdr:cNvPr>
        <xdr:cNvSpPr txBox="1">
          <a:spLocks noChangeArrowheads="1"/>
        </xdr:cNvSpPr>
      </xdr:nvSpPr>
      <xdr:spPr bwMode="auto">
        <a:xfrm>
          <a:off x="447675" y="276034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7"/>
    <xdr:sp macro="" textlink="">
      <xdr:nvSpPr>
        <xdr:cNvPr id="102" name="Besedilo 26">
          <a:extLst>
            <a:ext uri="{FF2B5EF4-FFF2-40B4-BE49-F238E27FC236}">
              <a16:creationId xmlns="" xmlns:a16="http://schemas.microsoft.com/office/drawing/2014/main" id="{00000000-0008-0000-0500-000066000000}"/>
            </a:ext>
          </a:extLst>
        </xdr:cNvPr>
        <xdr:cNvSpPr txBox="1">
          <a:spLocks noChangeArrowheads="1"/>
        </xdr:cNvSpPr>
      </xdr:nvSpPr>
      <xdr:spPr bwMode="auto">
        <a:xfrm>
          <a:off x="447675" y="2760345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6"/>
    <xdr:sp macro="" textlink="">
      <xdr:nvSpPr>
        <xdr:cNvPr id="103" name="Besedilo 26">
          <a:extLst>
            <a:ext uri="{FF2B5EF4-FFF2-40B4-BE49-F238E27FC236}">
              <a16:creationId xmlns="" xmlns:a16="http://schemas.microsoft.com/office/drawing/2014/main" id="{00000000-0008-0000-0500-000067000000}"/>
            </a:ext>
          </a:extLst>
        </xdr:cNvPr>
        <xdr:cNvSpPr txBox="1">
          <a:spLocks noChangeArrowheads="1"/>
        </xdr:cNvSpPr>
      </xdr:nvSpPr>
      <xdr:spPr bwMode="auto">
        <a:xfrm>
          <a:off x="447675" y="276034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104" name="Besedilo 26">
          <a:extLst>
            <a:ext uri="{FF2B5EF4-FFF2-40B4-BE49-F238E27FC236}">
              <a16:creationId xmlns="" xmlns:a16="http://schemas.microsoft.com/office/drawing/2014/main" id="{00000000-0008-0000-0500-000068000000}"/>
            </a:ext>
          </a:extLst>
        </xdr:cNvPr>
        <xdr:cNvSpPr txBox="1">
          <a:spLocks noChangeArrowheads="1"/>
        </xdr:cNvSpPr>
      </xdr:nvSpPr>
      <xdr:spPr bwMode="auto">
        <a:xfrm>
          <a:off x="447675" y="276034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928"/>
    <xdr:sp macro="" textlink="">
      <xdr:nvSpPr>
        <xdr:cNvPr id="105" name="Besedilo 26">
          <a:extLst>
            <a:ext uri="{FF2B5EF4-FFF2-40B4-BE49-F238E27FC236}">
              <a16:creationId xmlns="" xmlns:a16="http://schemas.microsoft.com/office/drawing/2014/main" id="{00000000-0008-0000-0500-000069000000}"/>
            </a:ext>
          </a:extLst>
        </xdr:cNvPr>
        <xdr:cNvSpPr txBox="1">
          <a:spLocks noChangeArrowheads="1"/>
        </xdr:cNvSpPr>
      </xdr:nvSpPr>
      <xdr:spPr bwMode="auto">
        <a:xfrm>
          <a:off x="447675" y="276034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8206"/>
    <xdr:sp macro="" textlink="">
      <xdr:nvSpPr>
        <xdr:cNvPr id="106" name="Besedilo 26">
          <a:extLst>
            <a:ext uri="{FF2B5EF4-FFF2-40B4-BE49-F238E27FC236}">
              <a16:creationId xmlns="" xmlns:a16="http://schemas.microsoft.com/office/drawing/2014/main" id="{00000000-0008-0000-0500-00006A000000}"/>
            </a:ext>
          </a:extLst>
        </xdr:cNvPr>
        <xdr:cNvSpPr txBox="1">
          <a:spLocks noChangeArrowheads="1"/>
        </xdr:cNvSpPr>
      </xdr:nvSpPr>
      <xdr:spPr bwMode="auto">
        <a:xfrm>
          <a:off x="447675" y="2760345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7959"/>
    <xdr:sp macro="" textlink="">
      <xdr:nvSpPr>
        <xdr:cNvPr id="107" name="Besedilo 26">
          <a:extLst>
            <a:ext uri="{FF2B5EF4-FFF2-40B4-BE49-F238E27FC236}">
              <a16:creationId xmlns="" xmlns:a16="http://schemas.microsoft.com/office/drawing/2014/main" id="{00000000-0008-0000-0500-00006B000000}"/>
            </a:ext>
          </a:extLst>
        </xdr:cNvPr>
        <xdr:cNvSpPr txBox="1">
          <a:spLocks noChangeArrowheads="1"/>
        </xdr:cNvSpPr>
      </xdr:nvSpPr>
      <xdr:spPr bwMode="auto">
        <a:xfrm>
          <a:off x="447675" y="2760345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108" name="Besedilo 26">
          <a:extLst>
            <a:ext uri="{FF2B5EF4-FFF2-40B4-BE49-F238E27FC236}">
              <a16:creationId xmlns="" xmlns:a16="http://schemas.microsoft.com/office/drawing/2014/main" id="{00000000-0008-0000-0500-00006C000000}"/>
            </a:ext>
          </a:extLst>
        </xdr:cNvPr>
        <xdr:cNvSpPr txBox="1">
          <a:spLocks noChangeArrowheads="1"/>
        </xdr:cNvSpPr>
      </xdr:nvSpPr>
      <xdr:spPr bwMode="auto">
        <a:xfrm>
          <a:off x="447675" y="276034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109" name="Besedilo 26">
          <a:extLst>
            <a:ext uri="{FF2B5EF4-FFF2-40B4-BE49-F238E27FC236}">
              <a16:creationId xmlns="" xmlns:a16="http://schemas.microsoft.com/office/drawing/2014/main" id="{00000000-0008-0000-0500-00006D000000}"/>
            </a:ext>
          </a:extLst>
        </xdr:cNvPr>
        <xdr:cNvSpPr txBox="1">
          <a:spLocks noChangeArrowheads="1"/>
        </xdr:cNvSpPr>
      </xdr:nvSpPr>
      <xdr:spPr bwMode="auto">
        <a:xfrm>
          <a:off x="447675" y="276034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110" name="Besedilo 26">
          <a:extLst>
            <a:ext uri="{FF2B5EF4-FFF2-40B4-BE49-F238E27FC236}">
              <a16:creationId xmlns="" xmlns:a16="http://schemas.microsoft.com/office/drawing/2014/main" id="{00000000-0008-0000-0500-00006E000000}"/>
            </a:ext>
          </a:extLst>
        </xdr:cNvPr>
        <xdr:cNvSpPr txBox="1">
          <a:spLocks noChangeArrowheads="1"/>
        </xdr:cNvSpPr>
      </xdr:nvSpPr>
      <xdr:spPr bwMode="auto">
        <a:xfrm>
          <a:off x="447675" y="276034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92488"/>
    <xdr:sp macro="" textlink="">
      <xdr:nvSpPr>
        <xdr:cNvPr id="111" name="Besedilo 26">
          <a:extLst>
            <a:ext uri="{FF2B5EF4-FFF2-40B4-BE49-F238E27FC236}">
              <a16:creationId xmlns="" xmlns:a16="http://schemas.microsoft.com/office/drawing/2014/main" id="{00000000-0008-0000-0500-00006F000000}"/>
            </a:ext>
          </a:extLst>
        </xdr:cNvPr>
        <xdr:cNvSpPr txBox="1">
          <a:spLocks noChangeArrowheads="1"/>
        </xdr:cNvSpPr>
      </xdr:nvSpPr>
      <xdr:spPr bwMode="auto">
        <a:xfrm>
          <a:off x="447675" y="276034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112" name="Besedilo 26">
          <a:extLst>
            <a:ext uri="{FF2B5EF4-FFF2-40B4-BE49-F238E27FC236}">
              <a16:creationId xmlns="" xmlns:a16="http://schemas.microsoft.com/office/drawing/2014/main" id="{00000000-0008-0000-0500-000070000000}"/>
            </a:ext>
          </a:extLst>
        </xdr:cNvPr>
        <xdr:cNvSpPr txBox="1">
          <a:spLocks noChangeArrowheads="1"/>
        </xdr:cNvSpPr>
      </xdr:nvSpPr>
      <xdr:spPr bwMode="auto">
        <a:xfrm>
          <a:off x="447675" y="276034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3" name="Besedilo 26">
          <a:extLst>
            <a:ext uri="{FF2B5EF4-FFF2-40B4-BE49-F238E27FC236}">
              <a16:creationId xmlns="" xmlns:a16="http://schemas.microsoft.com/office/drawing/2014/main" id="{00000000-0008-0000-0500-000071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92488"/>
    <xdr:sp macro="" textlink="">
      <xdr:nvSpPr>
        <xdr:cNvPr id="114" name="Besedilo 26">
          <a:extLst>
            <a:ext uri="{FF2B5EF4-FFF2-40B4-BE49-F238E27FC236}">
              <a16:creationId xmlns="" xmlns:a16="http://schemas.microsoft.com/office/drawing/2014/main" id="{00000000-0008-0000-0500-000072000000}"/>
            </a:ext>
          </a:extLst>
        </xdr:cNvPr>
        <xdr:cNvSpPr txBox="1">
          <a:spLocks noChangeArrowheads="1"/>
        </xdr:cNvSpPr>
      </xdr:nvSpPr>
      <xdr:spPr bwMode="auto">
        <a:xfrm>
          <a:off x="447675" y="276034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5" name="Besedilo 26">
          <a:extLst>
            <a:ext uri="{FF2B5EF4-FFF2-40B4-BE49-F238E27FC236}">
              <a16:creationId xmlns="" xmlns:a16="http://schemas.microsoft.com/office/drawing/2014/main" id="{00000000-0008-0000-0500-000073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608281"/>
    <xdr:sp macro="" textlink="">
      <xdr:nvSpPr>
        <xdr:cNvPr id="116" name="Besedilo 26">
          <a:extLst>
            <a:ext uri="{FF2B5EF4-FFF2-40B4-BE49-F238E27FC236}">
              <a16:creationId xmlns="" xmlns:a16="http://schemas.microsoft.com/office/drawing/2014/main" id="{00000000-0008-0000-0500-000074000000}"/>
            </a:ext>
          </a:extLst>
        </xdr:cNvPr>
        <xdr:cNvSpPr txBox="1">
          <a:spLocks noChangeArrowheads="1"/>
        </xdr:cNvSpPr>
      </xdr:nvSpPr>
      <xdr:spPr bwMode="auto">
        <a:xfrm>
          <a:off x="447675" y="2760345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7" name="Besedilo 26">
          <a:extLst>
            <a:ext uri="{FF2B5EF4-FFF2-40B4-BE49-F238E27FC236}">
              <a16:creationId xmlns="" xmlns:a16="http://schemas.microsoft.com/office/drawing/2014/main" id="{00000000-0008-0000-0500-000075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8" name="Besedilo 26">
          <a:extLst>
            <a:ext uri="{FF2B5EF4-FFF2-40B4-BE49-F238E27FC236}">
              <a16:creationId xmlns="" xmlns:a16="http://schemas.microsoft.com/office/drawing/2014/main" id="{00000000-0008-0000-0500-000076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9" name="Besedilo 26">
          <a:extLst>
            <a:ext uri="{FF2B5EF4-FFF2-40B4-BE49-F238E27FC236}">
              <a16:creationId xmlns="" xmlns:a16="http://schemas.microsoft.com/office/drawing/2014/main" id="{00000000-0008-0000-0500-000077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0" name="Besedilo 26">
          <a:extLst>
            <a:ext uri="{FF2B5EF4-FFF2-40B4-BE49-F238E27FC236}">
              <a16:creationId xmlns="" xmlns:a16="http://schemas.microsoft.com/office/drawing/2014/main" id="{00000000-0008-0000-0500-000078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1" name="Besedilo 26">
          <a:extLst>
            <a:ext uri="{FF2B5EF4-FFF2-40B4-BE49-F238E27FC236}">
              <a16:creationId xmlns="" xmlns:a16="http://schemas.microsoft.com/office/drawing/2014/main" id="{00000000-0008-0000-0500-000079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2" name="Besedilo 26">
          <a:extLst>
            <a:ext uri="{FF2B5EF4-FFF2-40B4-BE49-F238E27FC236}">
              <a16:creationId xmlns="" xmlns:a16="http://schemas.microsoft.com/office/drawing/2014/main" id="{00000000-0008-0000-0500-00007A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73405"/>
    <xdr:sp macro="" textlink="">
      <xdr:nvSpPr>
        <xdr:cNvPr id="123" name="Besedilo 26">
          <a:extLst>
            <a:ext uri="{FF2B5EF4-FFF2-40B4-BE49-F238E27FC236}">
              <a16:creationId xmlns="" xmlns:a16="http://schemas.microsoft.com/office/drawing/2014/main" id="{00000000-0008-0000-0500-00007B000000}"/>
            </a:ext>
          </a:extLst>
        </xdr:cNvPr>
        <xdr:cNvSpPr txBox="1">
          <a:spLocks noChangeArrowheads="1"/>
        </xdr:cNvSpPr>
      </xdr:nvSpPr>
      <xdr:spPr bwMode="auto">
        <a:xfrm>
          <a:off x="447675" y="2760345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4" name="Besedilo 26">
          <a:extLst>
            <a:ext uri="{FF2B5EF4-FFF2-40B4-BE49-F238E27FC236}">
              <a16:creationId xmlns="" xmlns:a16="http://schemas.microsoft.com/office/drawing/2014/main" id="{00000000-0008-0000-0500-00007C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5" name="Besedilo 26">
          <a:extLst>
            <a:ext uri="{FF2B5EF4-FFF2-40B4-BE49-F238E27FC236}">
              <a16:creationId xmlns="" xmlns:a16="http://schemas.microsoft.com/office/drawing/2014/main" id="{00000000-0008-0000-0500-00007D000000}"/>
            </a:ext>
          </a:extLst>
        </xdr:cNvPr>
        <xdr:cNvSpPr txBox="1">
          <a:spLocks noChangeArrowheads="1"/>
        </xdr:cNvSpPr>
      </xdr:nvSpPr>
      <xdr:spPr bwMode="auto">
        <a:xfrm>
          <a:off x="447675" y="276034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26" name="Besedilo 26">
          <a:extLst>
            <a:ext uri="{FF2B5EF4-FFF2-40B4-BE49-F238E27FC236}">
              <a16:creationId xmlns="" xmlns:a16="http://schemas.microsoft.com/office/drawing/2014/main" id="{00000000-0008-0000-0500-00007E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27" name="Besedilo 26">
          <a:extLst>
            <a:ext uri="{FF2B5EF4-FFF2-40B4-BE49-F238E27FC236}">
              <a16:creationId xmlns="" xmlns:a16="http://schemas.microsoft.com/office/drawing/2014/main" id="{00000000-0008-0000-0500-00007F000000}"/>
            </a:ext>
          </a:extLst>
        </xdr:cNvPr>
        <xdr:cNvSpPr txBox="1">
          <a:spLocks noChangeArrowheads="1"/>
        </xdr:cNvSpPr>
      </xdr:nvSpPr>
      <xdr:spPr bwMode="auto">
        <a:xfrm>
          <a:off x="447675" y="276034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05"/>
    <xdr:sp macro="" textlink="">
      <xdr:nvSpPr>
        <xdr:cNvPr id="128" name="Besedilo 26">
          <a:extLst>
            <a:ext uri="{FF2B5EF4-FFF2-40B4-BE49-F238E27FC236}">
              <a16:creationId xmlns="" xmlns:a16="http://schemas.microsoft.com/office/drawing/2014/main" id="{00000000-0008-0000-0500-000080000000}"/>
            </a:ext>
          </a:extLst>
        </xdr:cNvPr>
        <xdr:cNvSpPr txBox="1">
          <a:spLocks noChangeArrowheads="1"/>
        </xdr:cNvSpPr>
      </xdr:nvSpPr>
      <xdr:spPr bwMode="auto">
        <a:xfrm>
          <a:off x="447675" y="276034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05"/>
    <xdr:sp macro="" textlink="">
      <xdr:nvSpPr>
        <xdr:cNvPr id="129" name="Besedilo 26">
          <a:extLst>
            <a:ext uri="{FF2B5EF4-FFF2-40B4-BE49-F238E27FC236}">
              <a16:creationId xmlns="" xmlns:a16="http://schemas.microsoft.com/office/drawing/2014/main" id="{00000000-0008-0000-0500-000081000000}"/>
            </a:ext>
          </a:extLst>
        </xdr:cNvPr>
        <xdr:cNvSpPr txBox="1">
          <a:spLocks noChangeArrowheads="1"/>
        </xdr:cNvSpPr>
      </xdr:nvSpPr>
      <xdr:spPr bwMode="auto">
        <a:xfrm>
          <a:off x="447675" y="276034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30" name="Besedilo 26">
          <a:extLst>
            <a:ext uri="{FF2B5EF4-FFF2-40B4-BE49-F238E27FC236}">
              <a16:creationId xmlns="" xmlns:a16="http://schemas.microsoft.com/office/drawing/2014/main" id="{00000000-0008-0000-0500-000082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31" name="Besedilo 26">
          <a:extLst>
            <a:ext uri="{FF2B5EF4-FFF2-40B4-BE49-F238E27FC236}">
              <a16:creationId xmlns="" xmlns:a16="http://schemas.microsoft.com/office/drawing/2014/main" id="{00000000-0008-0000-0500-000083000000}"/>
            </a:ext>
          </a:extLst>
        </xdr:cNvPr>
        <xdr:cNvSpPr txBox="1">
          <a:spLocks noChangeArrowheads="1"/>
        </xdr:cNvSpPr>
      </xdr:nvSpPr>
      <xdr:spPr bwMode="auto">
        <a:xfrm>
          <a:off x="447675" y="276034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32" name="Besedilo 26">
          <a:extLst>
            <a:ext uri="{FF2B5EF4-FFF2-40B4-BE49-F238E27FC236}">
              <a16:creationId xmlns="" xmlns:a16="http://schemas.microsoft.com/office/drawing/2014/main" id="{00000000-0008-0000-0500-000084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33" name="Besedilo 26">
          <a:extLst>
            <a:ext uri="{FF2B5EF4-FFF2-40B4-BE49-F238E27FC236}">
              <a16:creationId xmlns="" xmlns:a16="http://schemas.microsoft.com/office/drawing/2014/main" id="{00000000-0008-0000-0500-000085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34" name="Besedilo 26">
          <a:extLst>
            <a:ext uri="{FF2B5EF4-FFF2-40B4-BE49-F238E27FC236}">
              <a16:creationId xmlns="" xmlns:a16="http://schemas.microsoft.com/office/drawing/2014/main" id="{00000000-0008-0000-0500-000086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35" name="Besedilo 26">
          <a:extLst>
            <a:ext uri="{FF2B5EF4-FFF2-40B4-BE49-F238E27FC236}">
              <a16:creationId xmlns="" xmlns:a16="http://schemas.microsoft.com/office/drawing/2014/main" id="{00000000-0008-0000-0500-000087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36" name="Besedilo 26">
          <a:extLst>
            <a:ext uri="{FF2B5EF4-FFF2-40B4-BE49-F238E27FC236}">
              <a16:creationId xmlns="" xmlns:a16="http://schemas.microsoft.com/office/drawing/2014/main" id="{00000000-0008-0000-0500-000088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37" name="Besedilo 26">
          <a:extLst>
            <a:ext uri="{FF2B5EF4-FFF2-40B4-BE49-F238E27FC236}">
              <a16:creationId xmlns="" xmlns:a16="http://schemas.microsoft.com/office/drawing/2014/main" id="{00000000-0008-0000-0500-000089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492"/>
    <xdr:sp macro="" textlink="">
      <xdr:nvSpPr>
        <xdr:cNvPr id="138" name="Besedilo 26">
          <a:extLst>
            <a:ext uri="{FF2B5EF4-FFF2-40B4-BE49-F238E27FC236}">
              <a16:creationId xmlns="" xmlns:a16="http://schemas.microsoft.com/office/drawing/2014/main" id="{00000000-0008-0000-0500-00008A000000}"/>
            </a:ext>
          </a:extLst>
        </xdr:cNvPr>
        <xdr:cNvSpPr txBox="1">
          <a:spLocks noChangeArrowheads="1"/>
        </xdr:cNvSpPr>
      </xdr:nvSpPr>
      <xdr:spPr bwMode="auto">
        <a:xfrm>
          <a:off x="447675" y="276034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39" name="Besedilo 26">
          <a:extLst>
            <a:ext uri="{FF2B5EF4-FFF2-40B4-BE49-F238E27FC236}">
              <a16:creationId xmlns="" xmlns:a16="http://schemas.microsoft.com/office/drawing/2014/main" id="{00000000-0008-0000-0500-00008B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0" name="Besedilo 26">
          <a:extLst>
            <a:ext uri="{FF2B5EF4-FFF2-40B4-BE49-F238E27FC236}">
              <a16:creationId xmlns="" xmlns:a16="http://schemas.microsoft.com/office/drawing/2014/main" id="{00000000-0008-0000-0500-00008C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41" name="Besedilo 26">
          <a:extLst>
            <a:ext uri="{FF2B5EF4-FFF2-40B4-BE49-F238E27FC236}">
              <a16:creationId xmlns="" xmlns:a16="http://schemas.microsoft.com/office/drawing/2014/main" id="{00000000-0008-0000-0500-00008D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42" name="Besedilo 26">
          <a:extLst>
            <a:ext uri="{FF2B5EF4-FFF2-40B4-BE49-F238E27FC236}">
              <a16:creationId xmlns="" xmlns:a16="http://schemas.microsoft.com/office/drawing/2014/main" id="{00000000-0008-0000-0500-00008E000000}"/>
            </a:ext>
          </a:extLst>
        </xdr:cNvPr>
        <xdr:cNvSpPr txBox="1">
          <a:spLocks noChangeArrowheads="1"/>
        </xdr:cNvSpPr>
      </xdr:nvSpPr>
      <xdr:spPr bwMode="auto">
        <a:xfrm>
          <a:off x="447675" y="276034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3" name="Besedilo 26">
          <a:extLst>
            <a:ext uri="{FF2B5EF4-FFF2-40B4-BE49-F238E27FC236}">
              <a16:creationId xmlns="" xmlns:a16="http://schemas.microsoft.com/office/drawing/2014/main" id="{00000000-0008-0000-0500-00008F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4" name="Besedilo 26">
          <a:extLst>
            <a:ext uri="{FF2B5EF4-FFF2-40B4-BE49-F238E27FC236}">
              <a16:creationId xmlns="" xmlns:a16="http://schemas.microsoft.com/office/drawing/2014/main" id="{00000000-0008-0000-0500-000090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45" name="Besedilo 26">
          <a:extLst>
            <a:ext uri="{FF2B5EF4-FFF2-40B4-BE49-F238E27FC236}">
              <a16:creationId xmlns="" xmlns:a16="http://schemas.microsoft.com/office/drawing/2014/main" id="{00000000-0008-0000-0500-000091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46" name="Besedilo 26">
          <a:extLst>
            <a:ext uri="{FF2B5EF4-FFF2-40B4-BE49-F238E27FC236}">
              <a16:creationId xmlns="" xmlns:a16="http://schemas.microsoft.com/office/drawing/2014/main" id="{00000000-0008-0000-0500-000092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7" name="Besedilo 26">
          <a:extLst>
            <a:ext uri="{FF2B5EF4-FFF2-40B4-BE49-F238E27FC236}">
              <a16:creationId xmlns="" xmlns:a16="http://schemas.microsoft.com/office/drawing/2014/main" id="{00000000-0008-0000-0500-000093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48" name="Besedilo 26">
          <a:extLst>
            <a:ext uri="{FF2B5EF4-FFF2-40B4-BE49-F238E27FC236}">
              <a16:creationId xmlns="" xmlns:a16="http://schemas.microsoft.com/office/drawing/2014/main" id="{00000000-0008-0000-0500-000094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149" name="Besedilo 26">
          <a:extLst>
            <a:ext uri="{FF2B5EF4-FFF2-40B4-BE49-F238E27FC236}">
              <a16:creationId xmlns="" xmlns:a16="http://schemas.microsoft.com/office/drawing/2014/main" id="{00000000-0008-0000-0500-000095000000}"/>
            </a:ext>
          </a:extLst>
        </xdr:cNvPr>
        <xdr:cNvSpPr txBox="1">
          <a:spLocks noChangeArrowheads="1"/>
        </xdr:cNvSpPr>
      </xdr:nvSpPr>
      <xdr:spPr bwMode="auto">
        <a:xfrm>
          <a:off x="447675" y="276034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50" name="Besedilo 26">
          <a:extLst>
            <a:ext uri="{FF2B5EF4-FFF2-40B4-BE49-F238E27FC236}">
              <a16:creationId xmlns="" xmlns:a16="http://schemas.microsoft.com/office/drawing/2014/main" id="{00000000-0008-0000-0500-000096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1" name="Besedilo 26">
          <a:extLst>
            <a:ext uri="{FF2B5EF4-FFF2-40B4-BE49-F238E27FC236}">
              <a16:creationId xmlns="" xmlns:a16="http://schemas.microsoft.com/office/drawing/2014/main" id="{00000000-0008-0000-0500-000097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52" name="Besedilo 26">
          <a:extLst>
            <a:ext uri="{FF2B5EF4-FFF2-40B4-BE49-F238E27FC236}">
              <a16:creationId xmlns="" xmlns:a16="http://schemas.microsoft.com/office/drawing/2014/main" id="{00000000-0008-0000-0500-000098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53" name="Besedilo 26">
          <a:extLst>
            <a:ext uri="{FF2B5EF4-FFF2-40B4-BE49-F238E27FC236}">
              <a16:creationId xmlns="" xmlns:a16="http://schemas.microsoft.com/office/drawing/2014/main" id="{00000000-0008-0000-0500-000099000000}"/>
            </a:ext>
          </a:extLst>
        </xdr:cNvPr>
        <xdr:cNvSpPr txBox="1">
          <a:spLocks noChangeArrowheads="1"/>
        </xdr:cNvSpPr>
      </xdr:nvSpPr>
      <xdr:spPr bwMode="auto">
        <a:xfrm>
          <a:off x="447675" y="276034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4" name="Besedilo 26">
          <a:extLst>
            <a:ext uri="{FF2B5EF4-FFF2-40B4-BE49-F238E27FC236}">
              <a16:creationId xmlns="" xmlns:a16="http://schemas.microsoft.com/office/drawing/2014/main" id="{00000000-0008-0000-0500-00009A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5" name="Besedilo 26">
          <a:extLst>
            <a:ext uri="{FF2B5EF4-FFF2-40B4-BE49-F238E27FC236}">
              <a16:creationId xmlns="" xmlns:a16="http://schemas.microsoft.com/office/drawing/2014/main" id="{00000000-0008-0000-0500-00009B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56" name="Besedilo 26">
          <a:extLst>
            <a:ext uri="{FF2B5EF4-FFF2-40B4-BE49-F238E27FC236}">
              <a16:creationId xmlns="" xmlns:a16="http://schemas.microsoft.com/office/drawing/2014/main" id="{00000000-0008-0000-0500-00009C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57" name="Besedilo 26">
          <a:extLst>
            <a:ext uri="{FF2B5EF4-FFF2-40B4-BE49-F238E27FC236}">
              <a16:creationId xmlns="" xmlns:a16="http://schemas.microsoft.com/office/drawing/2014/main" id="{00000000-0008-0000-0500-00009D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8" name="Besedilo 26">
          <a:extLst>
            <a:ext uri="{FF2B5EF4-FFF2-40B4-BE49-F238E27FC236}">
              <a16:creationId xmlns="" xmlns:a16="http://schemas.microsoft.com/office/drawing/2014/main" id="{00000000-0008-0000-0500-00009E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59" name="Besedilo 26">
          <a:extLst>
            <a:ext uri="{FF2B5EF4-FFF2-40B4-BE49-F238E27FC236}">
              <a16:creationId xmlns="" xmlns:a16="http://schemas.microsoft.com/office/drawing/2014/main" id="{00000000-0008-0000-0500-00009F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160" name="Besedilo 26">
          <a:extLst>
            <a:ext uri="{FF2B5EF4-FFF2-40B4-BE49-F238E27FC236}">
              <a16:creationId xmlns="" xmlns:a16="http://schemas.microsoft.com/office/drawing/2014/main" id="{00000000-0008-0000-0500-0000A0000000}"/>
            </a:ext>
          </a:extLst>
        </xdr:cNvPr>
        <xdr:cNvSpPr txBox="1">
          <a:spLocks noChangeArrowheads="1"/>
        </xdr:cNvSpPr>
      </xdr:nvSpPr>
      <xdr:spPr bwMode="auto">
        <a:xfrm>
          <a:off x="447675" y="276034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61" name="Besedilo 26">
          <a:extLst>
            <a:ext uri="{FF2B5EF4-FFF2-40B4-BE49-F238E27FC236}">
              <a16:creationId xmlns="" xmlns:a16="http://schemas.microsoft.com/office/drawing/2014/main" id="{00000000-0008-0000-0500-0000A1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2" name="Besedilo 26">
          <a:extLst>
            <a:ext uri="{FF2B5EF4-FFF2-40B4-BE49-F238E27FC236}">
              <a16:creationId xmlns="" xmlns:a16="http://schemas.microsoft.com/office/drawing/2014/main" id="{00000000-0008-0000-0500-0000A2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163" name="Besedilo 26">
          <a:extLst>
            <a:ext uri="{FF2B5EF4-FFF2-40B4-BE49-F238E27FC236}">
              <a16:creationId xmlns="" xmlns:a16="http://schemas.microsoft.com/office/drawing/2014/main" id="{00000000-0008-0000-0500-0000A3000000}"/>
            </a:ext>
          </a:extLst>
        </xdr:cNvPr>
        <xdr:cNvSpPr txBox="1">
          <a:spLocks noChangeArrowheads="1"/>
        </xdr:cNvSpPr>
      </xdr:nvSpPr>
      <xdr:spPr bwMode="auto">
        <a:xfrm>
          <a:off x="447675" y="276034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378"/>
    <xdr:sp macro="" textlink="">
      <xdr:nvSpPr>
        <xdr:cNvPr id="164" name="Besedilo 26">
          <a:extLst>
            <a:ext uri="{FF2B5EF4-FFF2-40B4-BE49-F238E27FC236}">
              <a16:creationId xmlns="" xmlns:a16="http://schemas.microsoft.com/office/drawing/2014/main" id="{00000000-0008-0000-0500-0000A4000000}"/>
            </a:ext>
          </a:extLst>
        </xdr:cNvPr>
        <xdr:cNvSpPr txBox="1">
          <a:spLocks noChangeArrowheads="1"/>
        </xdr:cNvSpPr>
      </xdr:nvSpPr>
      <xdr:spPr bwMode="auto">
        <a:xfrm>
          <a:off x="447675" y="2760345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5" name="Besedilo 26">
          <a:extLst>
            <a:ext uri="{FF2B5EF4-FFF2-40B4-BE49-F238E27FC236}">
              <a16:creationId xmlns="" xmlns:a16="http://schemas.microsoft.com/office/drawing/2014/main" id="{00000000-0008-0000-0500-0000A5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6" name="Besedilo 26">
          <a:extLst>
            <a:ext uri="{FF2B5EF4-FFF2-40B4-BE49-F238E27FC236}">
              <a16:creationId xmlns="" xmlns:a16="http://schemas.microsoft.com/office/drawing/2014/main" id="{00000000-0008-0000-0500-0000A6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89"/>
    <xdr:sp macro="" textlink="">
      <xdr:nvSpPr>
        <xdr:cNvPr id="167" name="Besedilo 26">
          <a:extLst>
            <a:ext uri="{FF2B5EF4-FFF2-40B4-BE49-F238E27FC236}">
              <a16:creationId xmlns="" xmlns:a16="http://schemas.microsoft.com/office/drawing/2014/main" id="{00000000-0008-0000-0500-0000A7000000}"/>
            </a:ext>
          </a:extLst>
        </xdr:cNvPr>
        <xdr:cNvSpPr txBox="1">
          <a:spLocks noChangeArrowheads="1"/>
        </xdr:cNvSpPr>
      </xdr:nvSpPr>
      <xdr:spPr bwMode="auto">
        <a:xfrm>
          <a:off x="447675" y="276034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89"/>
    <xdr:sp macro="" textlink="">
      <xdr:nvSpPr>
        <xdr:cNvPr id="168" name="Besedilo 26">
          <a:extLst>
            <a:ext uri="{FF2B5EF4-FFF2-40B4-BE49-F238E27FC236}">
              <a16:creationId xmlns="" xmlns:a16="http://schemas.microsoft.com/office/drawing/2014/main" id="{00000000-0008-0000-0500-0000A8000000}"/>
            </a:ext>
          </a:extLst>
        </xdr:cNvPr>
        <xdr:cNvSpPr txBox="1">
          <a:spLocks noChangeArrowheads="1"/>
        </xdr:cNvSpPr>
      </xdr:nvSpPr>
      <xdr:spPr bwMode="auto">
        <a:xfrm>
          <a:off x="447675" y="276034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9" name="Besedilo 26">
          <a:extLst>
            <a:ext uri="{FF2B5EF4-FFF2-40B4-BE49-F238E27FC236}">
              <a16:creationId xmlns="" xmlns:a16="http://schemas.microsoft.com/office/drawing/2014/main" id="{00000000-0008-0000-0500-0000A9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170" name="Besedilo 26">
          <a:extLst>
            <a:ext uri="{FF2B5EF4-FFF2-40B4-BE49-F238E27FC236}">
              <a16:creationId xmlns="" xmlns:a16="http://schemas.microsoft.com/office/drawing/2014/main" id="{00000000-0008-0000-0500-0000AA000000}"/>
            </a:ext>
          </a:extLst>
        </xdr:cNvPr>
        <xdr:cNvSpPr txBox="1">
          <a:spLocks noChangeArrowheads="1"/>
        </xdr:cNvSpPr>
      </xdr:nvSpPr>
      <xdr:spPr bwMode="auto">
        <a:xfrm>
          <a:off x="447675" y="276034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553"/>
    <xdr:sp macro="" textlink="">
      <xdr:nvSpPr>
        <xdr:cNvPr id="171" name="Besedilo 26">
          <a:extLst>
            <a:ext uri="{FF2B5EF4-FFF2-40B4-BE49-F238E27FC236}">
              <a16:creationId xmlns="" xmlns:a16="http://schemas.microsoft.com/office/drawing/2014/main" id="{00000000-0008-0000-0500-0000AB000000}"/>
            </a:ext>
          </a:extLst>
        </xdr:cNvPr>
        <xdr:cNvSpPr txBox="1">
          <a:spLocks noChangeArrowheads="1"/>
        </xdr:cNvSpPr>
      </xdr:nvSpPr>
      <xdr:spPr bwMode="auto">
        <a:xfrm>
          <a:off x="447675" y="2760345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172" name="Besedilo 26">
          <a:extLst>
            <a:ext uri="{FF2B5EF4-FFF2-40B4-BE49-F238E27FC236}">
              <a16:creationId xmlns="" xmlns:a16="http://schemas.microsoft.com/office/drawing/2014/main" id="{00000000-0008-0000-0500-0000AC000000}"/>
            </a:ext>
          </a:extLst>
        </xdr:cNvPr>
        <xdr:cNvSpPr txBox="1">
          <a:spLocks noChangeArrowheads="1"/>
        </xdr:cNvSpPr>
      </xdr:nvSpPr>
      <xdr:spPr bwMode="auto">
        <a:xfrm>
          <a:off x="447675" y="276034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73" name="Besedilo 26">
          <a:extLst>
            <a:ext uri="{FF2B5EF4-FFF2-40B4-BE49-F238E27FC236}">
              <a16:creationId xmlns="" xmlns:a16="http://schemas.microsoft.com/office/drawing/2014/main" id="{00000000-0008-0000-0500-0000AD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74" name="Besedilo 26">
          <a:extLst>
            <a:ext uri="{FF2B5EF4-FFF2-40B4-BE49-F238E27FC236}">
              <a16:creationId xmlns="" xmlns:a16="http://schemas.microsoft.com/office/drawing/2014/main" id="{00000000-0008-0000-0500-0000AE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75" name="Besedilo 26">
          <a:extLst>
            <a:ext uri="{FF2B5EF4-FFF2-40B4-BE49-F238E27FC236}">
              <a16:creationId xmlns="" xmlns:a16="http://schemas.microsoft.com/office/drawing/2014/main" id="{00000000-0008-0000-0500-0000AF000000}"/>
            </a:ext>
          </a:extLst>
        </xdr:cNvPr>
        <xdr:cNvSpPr txBox="1">
          <a:spLocks noChangeArrowheads="1"/>
        </xdr:cNvSpPr>
      </xdr:nvSpPr>
      <xdr:spPr bwMode="auto">
        <a:xfrm>
          <a:off x="447675" y="276034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76" name="Besedilo 26">
          <a:extLst>
            <a:ext uri="{FF2B5EF4-FFF2-40B4-BE49-F238E27FC236}">
              <a16:creationId xmlns="" xmlns:a16="http://schemas.microsoft.com/office/drawing/2014/main" id="{00000000-0008-0000-0500-0000B0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77" name="Besedilo 26">
          <a:extLst>
            <a:ext uri="{FF2B5EF4-FFF2-40B4-BE49-F238E27FC236}">
              <a16:creationId xmlns="" xmlns:a16="http://schemas.microsoft.com/office/drawing/2014/main" id="{00000000-0008-0000-0500-0000B1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78" name="Besedilo 26">
          <a:extLst>
            <a:ext uri="{FF2B5EF4-FFF2-40B4-BE49-F238E27FC236}">
              <a16:creationId xmlns="" xmlns:a16="http://schemas.microsoft.com/office/drawing/2014/main" id="{00000000-0008-0000-0500-0000B2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79" name="Besedilo 26">
          <a:extLst>
            <a:ext uri="{FF2B5EF4-FFF2-40B4-BE49-F238E27FC236}">
              <a16:creationId xmlns="" xmlns:a16="http://schemas.microsoft.com/office/drawing/2014/main" id="{00000000-0008-0000-0500-0000B3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0" name="Besedilo 26">
          <a:extLst>
            <a:ext uri="{FF2B5EF4-FFF2-40B4-BE49-F238E27FC236}">
              <a16:creationId xmlns="" xmlns:a16="http://schemas.microsoft.com/office/drawing/2014/main" id="{00000000-0008-0000-0500-0000B4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81" name="Besedilo 26">
          <a:extLst>
            <a:ext uri="{FF2B5EF4-FFF2-40B4-BE49-F238E27FC236}">
              <a16:creationId xmlns="" xmlns:a16="http://schemas.microsoft.com/office/drawing/2014/main" id="{00000000-0008-0000-0500-0000B5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182" name="Besedilo 26">
          <a:extLst>
            <a:ext uri="{FF2B5EF4-FFF2-40B4-BE49-F238E27FC236}">
              <a16:creationId xmlns="" xmlns:a16="http://schemas.microsoft.com/office/drawing/2014/main" id="{00000000-0008-0000-0500-0000B6000000}"/>
            </a:ext>
          </a:extLst>
        </xdr:cNvPr>
        <xdr:cNvSpPr txBox="1">
          <a:spLocks noChangeArrowheads="1"/>
        </xdr:cNvSpPr>
      </xdr:nvSpPr>
      <xdr:spPr bwMode="auto">
        <a:xfrm>
          <a:off x="447675" y="276034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83" name="Besedilo 26">
          <a:extLst>
            <a:ext uri="{FF2B5EF4-FFF2-40B4-BE49-F238E27FC236}">
              <a16:creationId xmlns="" xmlns:a16="http://schemas.microsoft.com/office/drawing/2014/main" id="{00000000-0008-0000-0500-0000B7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4" name="Besedilo 26">
          <a:extLst>
            <a:ext uri="{FF2B5EF4-FFF2-40B4-BE49-F238E27FC236}">
              <a16:creationId xmlns="" xmlns:a16="http://schemas.microsoft.com/office/drawing/2014/main" id="{00000000-0008-0000-0500-0000B8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85" name="Besedilo 26">
          <a:extLst>
            <a:ext uri="{FF2B5EF4-FFF2-40B4-BE49-F238E27FC236}">
              <a16:creationId xmlns="" xmlns:a16="http://schemas.microsoft.com/office/drawing/2014/main" id="{00000000-0008-0000-0500-0000B9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86" name="Besedilo 26">
          <a:extLst>
            <a:ext uri="{FF2B5EF4-FFF2-40B4-BE49-F238E27FC236}">
              <a16:creationId xmlns="" xmlns:a16="http://schemas.microsoft.com/office/drawing/2014/main" id="{00000000-0008-0000-0500-0000BA000000}"/>
            </a:ext>
          </a:extLst>
        </xdr:cNvPr>
        <xdr:cNvSpPr txBox="1">
          <a:spLocks noChangeArrowheads="1"/>
        </xdr:cNvSpPr>
      </xdr:nvSpPr>
      <xdr:spPr bwMode="auto">
        <a:xfrm>
          <a:off x="447675" y="276034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7" name="Besedilo 26">
          <a:extLst>
            <a:ext uri="{FF2B5EF4-FFF2-40B4-BE49-F238E27FC236}">
              <a16:creationId xmlns="" xmlns:a16="http://schemas.microsoft.com/office/drawing/2014/main" id="{00000000-0008-0000-0500-0000BB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8" name="Besedilo 26">
          <a:extLst>
            <a:ext uri="{FF2B5EF4-FFF2-40B4-BE49-F238E27FC236}">
              <a16:creationId xmlns="" xmlns:a16="http://schemas.microsoft.com/office/drawing/2014/main" id="{00000000-0008-0000-0500-0000BC000000}"/>
            </a:ext>
          </a:extLst>
        </xdr:cNvPr>
        <xdr:cNvSpPr txBox="1">
          <a:spLocks noChangeArrowheads="1"/>
        </xdr:cNvSpPr>
      </xdr:nvSpPr>
      <xdr:spPr bwMode="auto">
        <a:xfrm>
          <a:off x="447675" y="276034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89" name="Besedilo 26">
          <a:extLst>
            <a:ext uri="{FF2B5EF4-FFF2-40B4-BE49-F238E27FC236}">
              <a16:creationId xmlns="" xmlns:a16="http://schemas.microsoft.com/office/drawing/2014/main" id="{00000000-0008-0000-0500-0000BD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90" name="Besedilo 26">
          <a:extLst>
            <a:ext uri="{FF2B5EF4-FFF2-40B4-BE49-F238E27FC236}">
              <a16:creationId xmlns="" xmlns:a16="http://schemas.microsoft.com/office/drawing/2014/main" id="{00000000-0008-0000-0500-0000BE000000}"/>
            </a:ext>
          </a:extLst>
        </xdr:cNvPr>
        <xdr:cNvSpPr txBox="1">
          <a:spLocks noChangeArrowheads="1"/>
        </xdr:cNvSpPr>
      </xdr:nvSpPr>
      <xdr:spPr bwMode="auto">
        <a:xfrm>
          <a:off x="447675" y="276034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78"/>
    <xdr:sp macro="" textlink="">
      <xdr:nvSpPr>
        <xdr:cNvPr id="191" name="Besedilo 26">
          <a:extLst>
            <a:ext uri="{FF2B5EF4-FFF2-40B4-BE49-F238E27FC236}">
              <a16:creationId xmlns="" xmlns:a16="http://schemas.microsoft.com/office/drawing/2014/main" id="{00000000-0008-0000-0500-0000BF000000}"/>
            </a:ext>
          </a:extLst>
        </xdr:cNvPr>
        <xdr:cNvSpPr txBox="1">
          <a:spLocks noChangeArrowheads="1"/>
        </xdr:cNvSpPr>
      </xdr:nvSpPr>
      <xdr:spPr bwMode="auto">
        <a:xfrm>
          <a:off x="447675" y="276034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92" name="Besedilo 26">
          <a:extLst>
            <a:ext uri="{FF2B5EF4-FFF2-40B4-BE49-F238E27FC236}">
              <a16:creationId xmlns="" xmlns:a16="http://schemas.microsoft.com/office/drawing/2014/main" id="{00000000-0008-0000-0500-0000C0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492"/>
    <xdr:sp macro="" textlink="">
      <xdr:nvSpPr>
        <xdr:cNvPr id="193" name="Besedilo 26">
          <a:extLst>
            <a:ext uri="{FF2B5EF4-FFF2-40B4-BE49-F238E27FC236}">
              <a16:creationId xmlns="" xmlns:a16="http://schemas.microsoft.com/office/drawing/2014/main" id="{00000000-0008-0000-0500-0000C1000000}"/>
            </a:ext>
          </a:extLst>
        </xdr:cNvPr>
        <xdr:cNvSpPr txBox="1">
          <a:spLocks noChangeArrowheads="1"/>
        </xdr:cNvSpPr>
      </xdr:nvSpPr>
      <xdr:spPr bwMode="auto">
        <a:xfrm>
          <a:off x="447675" y="276034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94" name="Besedilo 26">
          <a:extLst>
            <a:ext uri="{FF2B5EF4-FFF2-40B4-BE49-F238E27FC236}">
              <a16:creationId xmlns="" xmlns:a16="http://schemas.microsoft.com/office/drawing/2014/main" id="{00000000-0008-0000-0500-0000C2000000}"/>
            </a:ext>
          </a:extLst>
        </xdr:cNvPr>
        <xdr:cNvSpPr txBox="1">
          <a:spLocks noChangeArrowheads="1"/>
        </xdr:cNvSpPr>
      </xdr:nvSpPr>
      <xdr:spPr bwMode="auto">
        <a:xfrm>
          <a:off x="447675" y="276034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78"/>
    <xdr:sp macro="" textlink="">
      <xdr:nvSpPr>
        <xdr:cNvPr id="195" name="Besedilo 26">
          <a:extLst>
            <a:ext uri="{FF2B5EF4-FFF2-40B4-BE49-F238E27FC236}">
              <a16:creationId xmlns="" xmlns:a16="http://schemas.microsoft.com/office/drawing/2014/main" id="{00000000-0008-0000-0500-0000C3000000}"/>
            </a:ext>
          </a:extLst>
        </xdr:cNvPr>
        <xdr:cNvSpPr txBox="1">
          <a:spLocks noChangeArrowheads="1"/>
        </xdr:cNvSpPr>
      </xdr:nvSpPr>
      <xdr:spPr bwMode="auto">
        <a:xfrm>
          <a:off x="447675" y="276034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196" name="Besedilo 26">
          <a:extLst>
            <a:ext uri="{FF2B5EF4-FFF2-40B4-BE49-F238E27FC236}">
              <a16:creationId xmlns="" xmlns:a16="http://schemas.microsoft.com/office/drawing/2014/main" id="{00000000-0008-0000-0500-0000C4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197" name="Besedilo 26">
          <a:extLst>
            <a:ext uri="{FF2B5EF4-FFF2-40B4-BE49-F238E27FC236}">
              <a16:creationId xmlns="" xmlns:a16="http://schemas.microsoft.com/office/drawing/2014/main" id="{00000000-0008-0000-0500-0000C5000000}"/>
            </a:ext>
          </a:extLst>
        </xdr:cNvPr>
        <xdr:cNvSpPr txBox="1">
          <a:spLocks noChangeArrowheads="1"/>
        </xdr:cNvSpPr>
      </xdr:nvSpPr>
      <xdr:spPr bwMode="auto">
        <a:xfrm>
          <a:off x="447675" y="276034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190"/>
    <xdr:sp macro="" textlink="">
      <xdr:nvSpPr>
        <xdr:cNvPr id="198" name="Besedilo 26">
          <a:extLst>
            <a:ext uri="{FF2B5EF4-FFF2-40B4-BE49-F238E27FC236}">
              <a16:creationId xmlns="" xmlns:a16="http://schemas.microsoft.com/office/drawing/2014/main" id="{00000000-0008-0000-0500-0000C6000000}"/>
            </a:ext>
          </a:extLst>
        </xdr:cNvPr>
        <xdr:cNvSpPr txBox="1">
          <a:spLocks noChangeArrowheads="1"/>
        </xdr:cNvSpPr>
      </xdr:nvSpPr>
      <xdr:spPr bwMode="auto">
        <a:xfrm>
          <a:off x="447675" y="276034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190"/>
    <xdr:sp macro="" textlink="">
      <xdr:nvSpPr>
        <xdr:cNvPr id="199" name="Besedilo 26">
          <a:extLst>
            <a:ext uri="{FF2B5EF4-FFF2-40B4-BE49-F238E27FC236}">
              <a16:creationId xmlns="" xmlns:a16="http://schemas.microsoft.com/office/drawing/2014/main" id="{00000000-0008-0000-0500-0000C7000000}"/>
            </a:ext>
          </a:extLst>
        </xdr:cNvPr>
        <xdr:cNvSpPr txBox="1">
          <a:spLocks noChangeArrowheads="1"/>
        </xdr:cNvSpPr>
      </xdr:nvSpPr>
      <xdr:spPr bwMode="auto">
        <a:xfrm>
          <a:off x="447675" y="276034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00" name="Besedilo 26">
          <a:extLst>
            <a:ext uri="{FF2B5EF4-FFF2-40B4-BE49-F238E27FC236}">
              <a16:creationId xmlns="" xmlns:a16="http://schemas.microsoft.com/office/drawing/2014/main" id="{00000000-0008-0000-0500-0000C8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01" name="Besedilo 26">
          <a:extLst>
            <a:ext uri="{FF2B5EF4-FFF2-40B4-BE49-F238E27FC236}">
              <a16:creationId xmlns="" xmlns:a16="http://schemas.microsoft.com/office/drawing/2014/main" id="{00000000-0008-0000-0500-0000C9000000}"/>
            </a:ext>
          </a:extLst>
        </xdr:cNvPr>
        <xdr:cNvSpPr txBox="1">
          <a:spLocks noChangeArrowheads="1"/>
        </xdr:cNvSpPr>
      </xdr:nvSpPr>
      <xdr:spPr bwMode="auto">
        <a:xfrm>
          <a:off x="447675" y="276034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02" name="Besedilo 26">
          <a:extLst>
            <a:ext uri="{FF2B5EF4-FFF2-40B4-BE49-F238E27FC236}">
              <a16:creationId xmlns="" xmlns:a16="http://schemas.microsoft.com/office/drawing/2014/main" id="{00000000-0008-0000-0500-0000CA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03" name="Besedilo 26">
          <a:extLst>
            <a:ext uri="{FF2B5EF4-FFF2-40B4-BE49-F238E27FC236}">
              <a16:creationId xmlns="" xmlns:a16="http://schemas.microsoft.com/office/drawing/2014/main" id="{00000000-0008-0000-0500-0000CB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04" name="Besedilo 26">
          <a:extLst>
            <a:ext uri="{FF2B5EF4-FFF2-40B4-BE49-F238E27FC236}">
              <a16:creationId xmlns="" xmlns:a16="http://schemas.microsoft.com/office/drawing/2014/main" id="{00000000-0008-0000-0500-0000CC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05" name="Besedilo 26">
          <a:extLst>
            <a:ext uri="{FF2B5EF4-FFF2-40B4-BE49-F238E27FC236}">
              <a16:creationId xmlns="" xmlns:a16="http://schemas.microsoft.com/office/drawing/2014/main" id="{00000000-0008-0000-0500-0000CD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06" name="Besedilo 26">
          <a:extLst>
            <a:ext uri="{FF2B5EF4-FFF2-40B4-BE49-F238E27FC236}">
              <a16:creationId xmlns="" xmlns:a16="http://schemas.microsoft.com/office/drawing/2014/main" id="{00000000-0008-0000-0500-0000CE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07" name="Besedilo 26">
          <a:extLst>
            <a:ext uri="{FF2B5EF4-FFF2-40B4-BE49-F238E27FC236}">
              <a16:creationId xmlns="" xmlns:a16="http://schemas.microsoft.com/office/drawing/2014/main" id="{00000000-0008-0000-0500-0000CF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477"/>
    <xdr:sp macro="" textlink="">
      <xdr:nvSpPr>
        <xdr:cNvPr id="208" name="Besedilo 26">
          <a:extLst>
            <a:ext uri="{FF2B5EF4-FFF2-40B4-BE49-F238E27FC236}">
              <a16:creationId xmlns="" xmlns:a16="http://schemas.microsoft.com/office/drawing/2014/main" id="{00000000-0008-0000-0500-0000D0000000}"/>
            </a:ext>
          </a:extLst>
        </xdr:cNvPr>
        <xdr:cNvSpPr txBox="1">
          <a:spLocks noChangeArrowheads="1"/>
        </xdr:cNvSpPr>
      </xdr:nvSpPr>
      <xdr:spPr bwMode="auto">
        <a:xfrm>
          <a:off x="447675" y="276034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09" name="Besedilo 26">
          <a:extLst>
            <a:ext uri="{FF2B5EF4-FFF2-40B4-BE49-F238E27FC236}">
              <a16:creationId xmlns="" xmlns:a16="http://schemas.microsoft.com/office/drawing/2014/main" id="{00000000-0008-0000-0500-0000D1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0" name="Besedilo 26">
          <a:extLst>
            <a:ext uri="{FF2B5EF4-FFF2-40B4-BE49-F238E27FC236}">
              <a16:creationId xmlns="" xmlns:a16="http://schemas.microsoft.com/office/drawing/2014/main" id="{00000000-0008-0000-0500-0000D2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11" name="Besedilo 26">
          <a:extLst>
            <a:ext uri="{FF2B5EF4-FFF2-40B4-BE49-F238E27FC236}">
              <a16:creationId xmlns="" xmlns:a16="http://schemas.microsoft.com/office/drawing/2014/main" id="{00000000-0008-0000-0500-0000D3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12" name="Besedilo 26">
          <a:extLst>
            <a:ext uri="{FF2B5EF4-FFF2-40B4-BE49-F238E27FC236}">
              <a16:creationId xmlns="" xmlns:a16="http://schemas.microsoft.com/office/drawing/2014/main" id="{00000000-0008-0000-0500-0000D4000000}"/>
            </a:ext>
          </a:extLst>
        </xdr:cNvPr>
        <xdr:cNvSpPr txBox="1">
          <a:spLocks noChangeArrowheads="1"/>
        </xdr:cNvSpPr>
      </xdr:nvSpPr>
      <xdr:spPr bwMode="auto">
        <a:xfrm>
          <a:off x="447675" y="276034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3" name="Besedilo 26">
          <a:extLst>
            <a:ext uri="{FF2B5EF4-FFF2-40B4-BE49-F238E27FC236}">
              <a16:creationId xmlns="" xmlns:a16="http://schemas.microsoft.com/office/drawing/2014/main" id="{00000000-0008-0000-0500-0000D5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4" name="Besedilo 26">
          <a:extLst>
            <a:ext uri="{FF2B5EF4-FFF2-40B4-BE49-F238E27FC236}">
              <a16:creationId xmlns="" xmlns:a16="http://schemas.microsoft.com/office/drawing/2014/main" id="{00000000-0008-0000-0500-0000D6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15" name="Besedilo 26">
          <a:extLst>
            <a:ext uri="{FF2B5EF4-FFF2-40B4-BE49-F238E27FC236}">
              <a16:creationId xmlns="" xmlns:a16="http://schemas.microsoft.com/office/drawing/2014/main" id="{00000000-0008-0000-0500-0000D7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16" name="Besedilo 26">
          <a:extLst>
            <a:ext uri="{FF2B5EF4-FFF2-40B4-BE49-F238E27FC236}">
              <a16:creationId xmlns="" xmlns:a16="http://schemas.microsoft.com/office/drawing/2014/main" id="{00000000-0008-0000-0500-0000D8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7" name="Besedilo 26">
          <a:extLst>
            <a:ext uri="{FF2B5EF4-FFF2-40B4-BE49-F238E27FC236}">
              <a16:creationId xmlns="" xmlns:a16="http://schemas.microsoft.com/office/drawing/2014/main" id="{00000000-0008-0000-0500-0000D9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18" name="Besedilo 26">
          <a:extLst>
            <a:ext uri="{FF2B5EF4-FFF2-40B4-BE49-F238E27FC236}">
              <a16:creationId xmlns="" xmlns:a16="http://schemas.microsoft.com/office/drawing/2014/main" id="{00000000-0008-0000-0500-0000DA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219" name="Besedilo 26">
          <a:extLst>
            <a:ext uri="{FF2B5EF4-FFF2-40B4-BE49-F238E27FC236}">
              <a16:creationId xmlns="" xmlns:a16="http://schemas.microsoft.com/office/drawing/2014/main" id="{00000000-0008-0000-0500-0000DB000000}"/>
            </a:ext>
          </a:extLst>
        </xdr:cNvPr>
        <xdr:cNvSpPr txBox="1">
          <a:spLocks noChangeArrowheads="1"/>
        </xdr:cNvSpPr>
      </xdr:nvSpPr>
      <xdr:spPr bwMode="auto">
        <a:xfrm>
          <a:off x="447675" y="276034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20" name="Besedilo 26">
          <a:extLst>
            <a:ext uri="{FF2B5EF4-FFF2-40B4-BE49-F238E27FC236}">
              <a16:creationId xmlns="" xmlns:a16="http://schemas.microsoft.com/office/drawing/2014/main" id="{00000000-0008-0000-0500-0000DC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1" name="Besedilo 26">
          <a:extLst>
            <a:ext uri="{FF2B5EF4-FFF2-40B4-BE49-F238E27FC236}">
              <a16:creationId xmlns="" xmlns:a16="http://schemas.microsoft.com/office/drawing/2014/main" id="{00000000-0008-0000-0500-0000DD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22" name="Besedilo 26">
          <a:extLst>
            <a:ext uri="{FF2B5EF4-FFF2-40B4-BE49-F238E27FC236}">
              <a16:creationId xmlns="" xmlns:a16="http://schemas.microsoft.com/office/drawing/2014/main" id="{00000000-0008-0000-0500-0000DE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23" name="Besedilo 26">
          <a:extLst>
            <a:ext uri="{FF2B5EF4-FFF2-40B4-BE49-F238E27FC236}">
              <a16:creationId xmlns="" xmlns:a16="http://schemas.microsoft.com/office/drawing/2014/main" id="{00000000-0008-0000-0500-0000DF000000}"/>
            </a:ext>
          </a:extLst>
        </xdr:cNvPr>
        <xdr:cNvSpPr txBox="1">
          <a:spLocks noChangeArrowheads="1"/>
        </xdr:cNvSpPr>
      </xdr:nvSpPr>
      <xdr:spPr bwMode="auto">
        <a:xfrm>
          <a:off x="447675" y="276034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4" name="Besedilo 26">
          <a:extLst>
            <a:ext uri="{FF2B5EF4-FFF2-40B4-BE49-F238E27FC236}">
              <a16:creationId xmlns="" xmlns:a16="http://schemas.microsoft.com/office/drawing/2014/main" id="{00000000-0008-0000-0500-0000E0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5" name="Besedilo 26">
          <a:extLst>
            <a:ext uri="{FF2B5EF4-FFF2-40B4-BE49-F238E27FC236}">
              <a16:creationId xmlns="" xmlns:a16="http://schemas.microsoft.com/office/drawing/2014/main" id="{00000000-0008-0000-0500-0000E1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26" name="Besedilo 26">
          <a:extLst>
            <a:ext uri="{FF2B5EF4-FFF2-40B4-BE49-F238E27FC236}">
              <a16:creationId xmlns="" xmlns:a16="http://schemas.microsoft.com/office/drawing/2014/main" id="{00000000-0008-0000-0500-0000E2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27" name="Besedilo 26">
          <a:extLst>
            <a:ext uri="{FF2B5EF4-FFF2-40B4-BE49-F238E27FC236}">
              <a16:creationId xmlns="" xmlns:a16="http://schemas.microsoft.com/office/drawing/2014/main" id="{00000000-0008-0000-0500-0000E3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8" name="Besedilo 26">
          <a:extLst>
            <a:ext uri="{FF2B5EF4-FFF2-40B4-BE49-F238E27FC236}">
              <a16:creationId xmlns="" xmlns:a16="http://schemas.microsoft.com/office/drawing/2014/main" id="{00000000-0008-0000-0500-0000E4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29" name="Besedilo 26">
          <a:extLst>
            <a:ext uri="{FF2B5EF4-FFF2-40B4-BE49-F238E27FC236}">
              <a16:creationId xmlns="" xmlns:a16="http://schemas.microsoft.com/office/drawing/2014/main" id="{00000000-0008-0000-0500-0000E5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230" name="Besedilo 26">
          <a:extLst>
            <a:ext uri="{FF2B5EF4-FFF2-40B4-BE49-F238E27FC236}">
              <a16:creationId xmlns="" xmlns:a16="http://schemas.microsoft.com/office/drawing/2014/main" id="{00000000-0008-0000-0500-0000E6000000}"/>
            </a:ext>
          </a:extLst>
        </xdr:cNvPr>
        <xdr:cNvSpPr txBox="1">
          <a:spLocks noChangeArrowheads="1"/>
        </xdr:cNvSpPr>
      </xdr:nvSpPr>
      <xdr:spPr bwMode="auto">
        <a:xfrm>
          <a:off x="447675" y="276034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31" name="Besedilo 26">
          <a:extLst>
            <a:ext uri="{FF2B5EF4-FFF2-40B4-BE49-F238E27FC236}">
              <a16:creationId xmlns="" xmlns:a16="http://schemas.microsoft.com/office/drawing/2014/main" id="{00000000-0008-0000-0500-0000E7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2" name="Besedilo 26">
          <a:extLst>
            <a:ext uri="{FF2B5EF4-FFF2-40B4-BE49-F238E27FC236}">
              <a16:creationId xmlns="" xmlns:a16="http://schemas.microsoft.com/office/drawing/2014/main" id="{00000000-0008-0000-0500-0000E8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233" name="Besedilo 26">
          <a:extLst>
            <a:ext uri="{FF2B5EF4-FFF2-40B4-BE49-F238E27FC236}">
              <a16:creationId xmlns="" xmlns:a16="http://schemas.microsoft.com/office/drawing/2014/main" id="{00000000-0008-0000-0500-0000E9000000}"/>
            </a:ext>
          </a:extLst>
        </xdr:cNvPr>
        <xdr:cNvSpPr txBox="1">
          <a:spLocks noChangeArrowheads="1"/>
        </xdr:cNvSpPr>
      </xdr:nvSpPr>
      <xdr:spPr bwMode="auto">
        <a:xfrm>
          <a:off x="447675" y="276034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363"/>
    <xdr:sp macro="" textlink="">
      <xdr:nvSpPr>
        <xdr:cNvPr id="234" name="Besedilo 26">
          <a:extLst>
            <a:ext uri="{FF2B5EF4-FFF2-40B4-BE49-F238E27FC236}">
              <a16:creationId xmlns="" xmlns:a16="http://schemas.microsoft.com/office/drawing/2014/main" id="{00000000-0008-0000-0500-0000EA000000}"/>
            </a:ext>
          </a:extLst>
        </xdr:cNvPr>
        <xdr:cNvSpPr txBox="1">
          <a:spLocks noChangeArrowheads="1"/>
        </xdr:cNvSpPr>
      </xdr:nvSpPr>
      <xdr:spPr bwMode="auto">
        <a:xfrm>
          <a:off x="447675" y="2760345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5" name="Besedilo 26">
          <a:extLst>
            <a:ext uri="{FF2B5EF4-FFF2-40B4-BE49-F238E27FC236}">
              <a16:creationId xmlns="" xmlns:a16="http://schemas.microsoft.com/office/drawing/2014/main" id="{00000000-0008-0000-0500-0000EB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6" name="Besedilo 26">
          <a:extLst>
            <a:ext uri="{FF2B5EF4-FFF2-40B4-BE49-F238E27FC236}">
              <a16:creationId xmlns="" xmlns:a16="http://schemas.microsoft.com/office/drawing/2014/main" id="{00000000-0008-0000-0500-0000EC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74"/>
    <xdr:sp macro="" textlink="">
      <xdr:nvSpPr>
        <xdr:cNvPr id="237" name="Besedilo 26">
          <a:extLst>
            <a:ext uri="{FF2B5EF4-FFF2-40B4-BE49-F238E27FC236}">
              <a16:creationId xmlns="" xmlns:a16="http://schemas.microsoft.com/office/drawing/2014/main" id="{00000000-0008-0000-0500-0000ED000000}"/>
            </a:ext>
          </a:extLst>
        </xdr:cNvPr>
        <xdr:cNvSpPr txBox="1">
          <a:spLocks noChangeArrowheads="1"/>
        </xdr:cNvSpPr>
      </xdr:nvSpPr>
      <xdr:spPr bwMode="auto">
        <a:xfrm>
          <a:off x="447675" y="276034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74"/>
    <xdr:sp macro="" textlink="">
      <xdr:nvSpPr>
        <xdr:cNvPr id="238" name="Besedilo 26">
          <a:extLst>
            <a:ext uri="{FF2B5EF4-FFF2-40B4-BE49-F238E27FC236}">
              <a16:creationId xmlns="" xmlns:a16="http://schemas.microsoft.com/office/drawing/2014/main" id="{00000000-0008-0000-0500-0000EE000000}"/>
            </a:ext>
          </a:extLst>
        </xdr:cNvPr>
        <xdr:cNvSpPr txBox="1">
          <a:spLocks noChangeArrowheads="1"/>
        </xdr:cNvSpPr>
      </xdr:nvSpPr>
      <xdr:spPr bwMode="auto">
        <a:xfrm>
          <a:off x="447675" y="276034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9" name="Besedilo 26">
          <a:extLst>
            <a:ext uri="{FF2B5EF4-FFF2-40B4-BE49-F238E27FC236}">
              <a16:creationId xmlns="" xmlns:a16="http://schemas.microsoft.com/office/drawing/2014/main" id="{00000000-0008-0000-0500-0000EF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240" name="Besedilo 26">
          <a:extLst>
            <a:ext uri="{FF2B5EF4-FFF2-40B4-BE49-F238E27FC236}">
              <a16:creationId xmlns="" xmlns:a16="http://schemas.microsoft.com/office/drawing/2014/main" id="{00000000-0008-0000-0500-0000F0000000}"/>
            </a:ext>
          </a:extLst>
        </xdr:cNvPr>
        <xdr:cNvSpPr txBox="1">
          <a:spLocks noChangeArrowheads="1"/>
        </xdr:cNvSpPr>
      </xdr:nvSpPr>
      <xdr:spPr bwMode="auto">
        <a:xfrm>
          <a:off x="447675" y="276034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538"/>
    <xdr:sp macro="" textlink="">
      <xdr:nvSpPr>
        <xdr:cNvPr id="241" name="Besedilo 26">
          <a:extLst>
            <a:ext uri="{FF2B5EF4-FFF2-40B4-BE49-F238E27FC236}">
              <a16:creationId xmlns="" xmlns:a16="http://schemas.microsoft.com/office/drawing/2014/main" id="{00000000-0008-0000-0500-0000F1000000}"/>
            </a:ext>
          </a:extLst>
        </xdr:cNvPr>
        <xdr:cNvSpPr txBox="1">
          <a:spLocks noChangeArrowheads="1"/>
        </xdr:cNvSpPr>
      </xdr:nvSpPr>
      <xdr:spPr bwMode="auto">
        <a:xfrm>
          <a:off x="447675" y="2760345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242" name="Besedilo 26">
          <a:extLst>
            <a:ext uri="{FF2B5EF4-FFF2-40B4-BE49-F238E27FC236}">
              <a16:creationId xmlns="" xmlns:a16="http://schemas.microsoft.com/office/drawing/2014/main" id="{00000000-0008-0000-0500-0000F2000000}"/>
            </a:ext>
          </a:extLst>
        </xdr:cNvPr>
        <xdr:cNvSpPr txBox="1">
          <a:spLocks noChangeArrowheads="1"/>
        </xdr:cNvSpPr>
      </xdr:nvSpPr>
      <xdr:spPr bwMode="auto">
        <a:xfrm>
          <a:off x="447675" y="276034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43" name="Besedilo 26">
          <a:extLst>
            <a:ext uri="{FF2B5EF4-FFF2-40B4-BE49-F238E27FC236}">
              <a16:creationId xmlns="" xmlns:a16="http://schemas.microsoft.com/office/drawing/2014/main" id="{00000000-0008-0000-0500-0000F3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44" name="Besedilo 26">
          <a:extLst>
            <a:ext uri="{FF2B5EF4-FFF2-40B4-BE49-F238E27FC236}">
              <a16:creationId xmlns="" xmlns:a16="http://schemas.microsoft.com/office/drawing/2014/main" id="{00000000-0008-0000-0500-0000F4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45" name="Besedilo 26">
          <a:extLst>
            <a:ext uri="{FF2B5EF4-FFF2-40B4-BE49-F238E27FC236}">
              <a16:creationId xmlns="" xmlns:a16="http://schemas.microsoft.com/office/drawing/2014/main" id="{00000000-0008-0000-0500-0000F5000000}"/>
            </a:ext>
          </a:extLst>
        </xdr:cNvPr>
        <xdr:cNvSpPr txBox="1">
          <a:spLocks noChangeArrowheads="1"/>
        </xdr:cNvSpPr>
      </xdr:nvSpPr>
      <xdr:spPr bwMode="auto">
        <a:xfrm>
          <a:off x="447675" y="276034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46" name="Besedilo 26">
          <a:extLst>
            <a:ext uri="{FF2B5EF4-FFF2-40B4-BE49-F238E27FC236}">
              <a16:creationId xmlns="" xmlns:a16="http://schemas.microsoft.com/office/drawing/2014/main" id="{00000000-0008-0000-0500-0000F6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47" name="Besedilo 26">
          <a:extLst>
            <a:ext uri="{FF2B5EF4-FFF2-40B4-BE49-F238E27FC236}">
              <a16:creationId xmlns="" xmlns:a16="http://schemas.microsoft.com/office/drawing/2014/main" id="{00000000-0008-0000-0500-0000F7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48" name="Besedilo 26">
          <a:extLst>
            <a:ext uri="{FF2B5EF4-FFF2-40B4-BE49-F238E27FC236}">
              <a16:creationId xmlns="" xmlns:a16="http://schemas.microsoft.com/office/drawing/2014/main" id="{00000000-0008-0000-0500-0000F8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49" name="Besedilo 26">
          <a:extLst>
            <a:ext uri="{FF2B5EF4-FFF2-40B4-BE49-F238E27FC236}">
              <a16:creationId xmlns="" xmlns:a16="http://schemas.microsoft.com/office/drawing/2014/main" id="{00000000-0008-0000-0500-0000F900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0" name="Besedilo 26">
          <a:extLst>
            <a:ext uri="{FF2B5EF4-FFF2-40B4-BE49-F238E27FC236}">
              <a16:creationId xmlns="" xmlns:a16="http://schemas.microsoft.com/office/drawing/2014/main" id="{00000000-0008-0000-0500-0000FA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51" name="Besedilo 26">
          <a:extLst>
            <a:ext uri="{FF2B5EF4-FFF2-40B4-BE49-F238E27FC236}">
              <a16:creationId xmlns="" xmlns:a16="http://schemas.microsoft.com/office/drawing/2014/main" id="{00000000-0008-0000-0500-0000FB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252" name="Besedilo 26">
          <a:extLst>
            <a:ext uri="{FF2B5EF4-FFF2-40B4-BE49-F238E27FC236}">
              <a16:creationId xmlns="" xmlns:a16="http://schemas.microsoft.com/office/drawing/2014/main" id="{00000000-0008-0000-0500-0000FC000000}"/>
            </a:ext>
          </a:extLst>
        </xdr:cNvPr>
        <xdr:cNvSpPr txBox="1">
          <a:spLocks noChangeArrowheads="1"/>
        </xdr:cNvSpPr>
      </xdr:nvSpPr>
      <xdr:spPr bwMode="auto">
        <a:xfrm>
          <a:off x="447675" y="276034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53" name="Besedilo 26">
          <a:extLst>
            <a:ext uri="{FF2B5EF4-FFF2-40B4-BE49-F238E27FC236}">
              <a16:creationId xmlns="" xmlns:a16="http://schemas.microsoft.com/office/drawing/2014/main" id="{00000000-0008-0000-0500-0000FD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4" name="Besedilo 26">
          <a:extLst>
            <a:ext uri="{FF2B5EF4-FFF2-40B4-BE49-F238E27FC236}">
              <a16:creationId xmlns="" xmlns:a16="http://schemas.microsoft.com/office/drawing/2014/main" id="{00000000-0008-0000-0500-0000FE00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55" name="Besedilo 26">
          <a:extLst>
            <a:ext uri="{FF2B5EF4-FFF2-40B4-BE49-F238E27FC236}">
              <a16:creationId xmlns="" xmlns:a16="http://schemas.microsoft.com/office/drawing/2014/main" id="{00000000-0008-0000-0500-0000FF00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56" name="Besedilo 26">
          <a:extLst>
            <a:ext uri="{FF2B5EF4-FFF2-40B4-BE49-F238E27FC236}">
              <a16:creationId xmlns="" xmlns:a16="http://schemas.microsoft.com/office/drawing/2014/main" id="{00000000-0008-0000-0500-000000010000}"/>
            </a:ext>
          </a:extLst>
        </xdr:cNvPr>
        <xdr:cNvSpPr txBox="1">
          <a:spLocks noChangeArrowheads="1"/>
        </xdr:cNvSpPr>
      </xdr:nvSpPr>
      <xdr:spPr bwMode="auto">
        <a:xfrm>
          <a:off x="447675" y="276034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7" name="Besedilo 26">
          <a:extLst>
            <a:ext uri="{FF2B5EF4-FFF2-40B4-BE49-F238E27FC236}">
              <a16:creationId xmlns="" xmlns:a16="http://schemas.microsoft.com/office/drawing/2014/main" id="{00000000-0008-0000-0500-00000101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8" name="Besedilo 26">
          <a:extLst>
            <a:ext uri="{FF2B5EF4-FFF2-40B4-BE49-F238E27FC236}">
              <a16:creationId xmlns="" xmlns:a16="http://schemas.microsoft.com/office/drawing/2014/main" id="{00000000-0008-0000-0500-000002010000}"/>
            </a:ext>
          </a:extLst>
        </xdr:cNvPr>
        <xdr:cNvSpPr txBox="1">
          <a:spLocks noChangeArrowheads="1"/>
        </xdr:cNvSpPr>
      </xdr:nvSpPr>
      <xdr:spPr bwMode="auto">
        <a:xfrm>
          <a:off x="447675" y="276034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59" name="Besedilo 26">
          <a:extLst>
            <a:ext uri="{FF2B5EF4-FFF2-40B4-BE49-F238E27FC236}">
              <a16:creationId xmlns="" xmlns:a16="http://schemas.microsoft.com/office/drawing/2014/main" id="{00000000-0008-0000-0500-00000301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60" name="Besedilo 26">
          <a:extLst>
            <a:ext uri="{FF2B5EF4-FFF2-40B4-BE49-F238E27FC236}">
              <a16:creationId xmlns="" xmlns:a16="http://schemas.microsoft.com/office/drawing/2014/main" id="{00000000-0008-0000-0500-000004010000}"/>
            </a:ext>
          </a:extLst>
        </xdr:cNvPr>
        <xdr:cNvSpPr txBox="1">
          <a:spLocks noChangeArrowheads="1"/>
        </xdr:cNvSpPr>
      </xdr:nvSpPr>
      <xdr:spPr bwMode="auto">
        <a:xfrm>
          <a:off x="447675" y="276034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63"/>
    <xdr:sp macro="" textlink="">
      <xdr:nvSpPr>
        <xdr:cNvPr id="261" name="Besedilo 26">
          <a:extLst>
            <a:ext uri="{FF2B5EF4-FFF2-40B4-BE49-F238E27FC236}">
              <a16:creationId xmlns="" xmlns:a16="http://schemas.microsoft.com/office/drawing/2014/main" id="{00000000-0008-0000-0500-000005010000}"/>
            </a:ext>
          </a:extLst>
        </xdr:cNvPr>
        <xdr:cNvSpPr txBox="1">
          <a:spLocks noChangeArrowheads="1"/>
        </xdr:cNvSpPr>
      </xdr:nvSpPr>
      <xdr:spPr bwMode="auto">
        <a:xfrm>
          <a:off x="447675" y="276034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62" name="Besedilo 26">
          <a:extLst>
            <a:ext uri="{FF2B5EF4-FFF2-40B4-BE49-F238E27FC236}">
              <a16:creationId xmlns="" xmlns:a16="http://schemas.microsoft.com/office/drawing/2014/main" id="{00000000-0008-0000-0500-00000601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477"/>
    <xdr:sp macro="" textlink="">
      <xdr:nvSpPr>
        <xdr:cNvPr id="263" name="Besedilo 26">
          <a:extLst>
            <a:ext uri="{FF2B5EF4-FFF2-40B4-BE49-F238E27FC236}">
              <a16:creationId xmlns="" xmlns:a16="http://schemas.microsoft.com/office/drawing/2014/main" id="{00000000-0008-0000-0500-000007010000}"/>
            </a:ext>
          </a:extLst>
        </xdr:cNvPr>
        <xdr:cNvSpPr txBox="1">
          <a:spLocks noChangeArrowheads="1"/>
        </xdr:cNvSpPr>
      </xdr:nvSpPr>
      <xdr:spPr bwMode="auto">
        <a:xfrm>
          <a:off x="447675" y="276034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64" name="Besedilo 26">
          <a:extLst>
            <a:ext uri="{FF2B5EF4-FFF2-40B4-BE49-F238E27FC236}">
              <a16:creationId xmlns="" xmlns:a16="http://schemas.microsoft.com/office/drawing/2014/main" id="{00000000-0008-0000-0500-000008010000}"/>
            </a:ext>
          </a:extLst>
        </xdr:cNvPr>
        <xdr:cNvSpPr txBox="1">
          <a:spLocks noChangeArrowheads="1"/>
        </xdr:cNvSpPr>
      </xdr:nvSpPr>
      <xdr:spPr bwMode="auto">
        <a:xfrm>
          <a:off x="447675" y="276034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63"/>
    <xdr:sp macro="" textlink="">
      <xdr:nvSpPr>
        <xdr:cNvPr id="265" name="Besedilo 26">
          <a:extLst>
            <a:ext uri="{FF2B5EF4-FFF2-40B4-BE49-F238E27FC236}">
              <a16:creationId xmlns="" xmlns:a16="http://schemas.microsoft.com/office/drawing/2014/main" id="{00000000-0008-0000-0500-000009010000}"/>
            </a:ext>
          </a:extLst>
        </xdr:cNvPr>
        <xdr:cNvSpPr txBox="1">
          <a:spLocks noChangeArrowheads="1"/>
        </xdr:cNvSpPr>
      </xdr:nvSpPr>
      <xdr:spPr bwMode="auto">
        <a:xfrm>
          <a:off x="447675" y="276034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66" name="Besedilo 26">
          <a:extLst>
            <a:ext uri="{FF2B5EF4-FFF2-40B4-BE49-F238E27FC236}">
              <a16:creationId xmlns="" xmlns:a16="http://schemas.microsoft.com/office/drawing/2014/main" id="{00000000-0008-0000-0500-00000A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99"/>
    <xdr:sp macro="" textlink="">
      <xdr:nvSpPr>
        <xdr:cNvPr id="267" name="Besedilo 26">
          <a:extLst>
            <a:ext uri="{FF2B5EF4-FFF2-40B4-BE49-F238E27FC236}">
              <a16:creationId xmlns="" xmlns:a16="http://schemas.microsoft.com/office/drawing/2014/main" id="{00000000-0008-0000-0500-00000B010000}"/>
            </a:ext>
          </a:extLst>
        </xdr:cNvPr>
        <xdr:cNvSpPr txBox="1">
          <a:spLocks noChangeArrowheads="1"/>
        </xdr:cNvSpPr>
      </xdr:nvSpPr>
      <xdr:spPr bwMode="auto">
        <a:xfrm>
          <a:off x="447675" y="292227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845"/>
    <xdr:sp macro="" textlink="">
      <xdr:nvSpPr>
        <xdr:cNvPr id="268" name="Besedilo 26">
          <a:extLst>
            <a:ext uri="{FF2B5EF4-FFF2-40B4-BE49-F238E27FC236}">
              <a16:creationId xmlns="" xmlns:a16="http://schemas.microsoft.com/office/drawing/2014/main" id="{00000000-0008-0000-0500-00000C010000}"/>
            </a:ext>
          </a:extLst>
        </xdr:cNvPr>
        <xdr:cNvSpPr txBox="1">
          <a:spLocks noChangeArrowheads="1"/>
        </xdr:cNvSpPr>
      </xdr:nvSpPr>
      <xdr:spPr bwMode="auto">
        <a:xfrm>
          <a:off x="447675" y="292227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845"/>
    <xdr:sp macro="" textlink="">
      <xdr:nvSpPr>
        <xdr:cNvPr id="269" name="Besedilo 26">
          <a:extLst>
            <a:ext uri="{FF2B5EF4-FFF2-40B4-BE49-F238E27FC236}">
              <a16:creationId xmlns="" xmlns:a16="http://schemas.microsoft.com/office/drawing/2014/main" id="{00000000-0008-0000-0500-00000D010000}"/>
            </a:ext>
          </a:extLst>
        </xdr:cNvPr>
        <xdr:cNvSpPr txBox="1">
          <a:spLocks noChangeArrowheads="1"/>
        </xdr:cNvSpPr>
      </xdr:nvSpPr>
      <xdr:spPr bwMode="auto">
        <a:xfrm>
          <a:off x="447675" y="292227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70" name="Besedilo 26">
          <a:extLst>
            <a:ext uri="{FF2B5EF4-FFF2-40B4-BE49-F238E27FC236}">
              <a16:creationId xmlns="" xmlns:a16="http://schemas.microsoft.com/office/drawing/2014/main" id="{00000000-0008-0000-0500-00000E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99"/>
    <xdr:sp macro="" textlink="">
      <xdr:nvSpPr>
        <xdr:cNvPr id="271" name="Besedilo 26">
          <a:extLst>
            <a:ext uri="{FF2B5EF4-FFF2-40B4-BE49-F238E27FC236}">
              <a16:creationId xmlns="" xmlns:a16="http://schemas.microsoft.com/office/drawing/2014/main" id="{00000000-0008-0000-0500-00000F010000}"/>
            </a:ext>
          </a:extLst>
        </xdr:cNvPr>
        <xdr:cNvSpPr txBox="1">
          <a:spLocks noChangeArrowheads="1"/>
        </xdr:cNvSpPr>
      </xdr:nvSpPr>
      <xdr:spPr bwMode="auto">
        <a:xfrm>
          <a:off x="447675" y="292227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72" name="Besedilo 26">
          <a:extLst>
            <a:ext uri="{FF2B5EF4-FFF2-40B4-BE49-F238E27FC236}">
              <a16:creationId xmlns="" xmlns:a16="http://schemas.microsoft.com/office/drawing/2014/main" id="{00000000-0008-0000-0500-000010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73" name="Besedilo 26">
          <a:extLst>
            <a:ext uri="{FF2B5EF4-FFF2-40B4-BE49-F238E27FC236}">
              <a16:creationId xmlns="" xmlns:a16="http://schemas.microsoft.com/office/drawing/2014/main" id="{00000000-0008-0000-0500-000011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274" name="Besedilo 26">
          <a:extLst>
            <a:ext uri="{FF2B5EF4-FFF2-40B4-BE49-F238E27FC236}">
              <a16:creationId xmlns="" xmlns:a16="http://schemas.microsoft.com/office/drawing/2014/main" id="{00000000-0008-0000-0500-000012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275" name="Besedilo 26">
          <a:extLst>
            <a:ext uri="{FF2B5EF4-FFF2-40B4-BE49-F238E27FC236}">
              <a16:creationId xmlns="" xmlns:a16="http://schemas.microsoft.com/office/drawing/2014/main" id="{00000000-0008-0000-0500-000013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76" name="Besedilo 26">
          <a:extLst>
            <a:ext uri="{FF2B5EF4-FFF2-40B4-BE49-F238E27FC236}">
              <a16:creationId xmlns="" xmlns:a16="http://schemas.microsoft.com/office/drawing/2014/main" id="{00000000-0008-0000-0500-000014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77" name="Besedilo 26">
          <a:extLst>
            <a:ext uri="{FF2B5EF4-FFF2-40B4-BE49-F238E27FC236}">
              <a16:creationId xmlns="" xmlns:a16="http://schemas.microsoft.com/office/drawing/2014/main" id="{00000000-0008-0000-0500-000015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5132"/>
    <xdr:sp macro="" textlink="">
      <xdr:nvSpPr>
        <xdr:cNvPr id="278" name="Besedilo 26">
          <a:extLst>
            <a:ext uri="{FF2B5EF4-FFF2-40B4-BE49-F238E27FC236}">
              <a16:creationId xmlns="" xmlns:a16="http://schemas.microsoft.com/office/drawing/2014/main" id="{00000000-0008-0000-0500-000016010000}"/>
            </a:ext>
          </a:extLst>
        </xdr:cNvPr>
        <xdr:cNvSpPr txBox="1">
          <a:spLocks noChangeArrowheads="1"/>
        </xdr:cNvSpPr>
      </xdr:nvSpPr>
      <xdr:spPr bwMode="auto">
        <a:xfrm>
          <a:off x="447675" y="292227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79" name="Besedilo 26">
          <a:extLst>
            <a:ext uri="{FF2B5EF4-FFF2-40B4-BE49-F238E27FC236}">
              <a16:creationId xmlns="" xmlns:a16="http://schemas.microsoft.com/office/drawing/2014/main" id="{00000000-0008-0000-0500-000017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80" name="Besedilo 26">
          <a:extLst>
            <a:ext uri="{FF2B5EF4-FFF2-40B4-BE49-F238E27FC236}">
              <a16:creationId xmlns="" xmlns:a16="http://schemas.microsoft.com/office/drawing/2014/main" id="{00000000-0008-0000-0500-000018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81" name="Besedilo 26">
          <a:extLst>
            <a:ext uri="{FF2B5EF4-FFF2-40B4-BE49-F238E27FC236}">
              <a16:creationId xmlns="" xmlns:a16="http://schemas.microsoft.com/office/drawing/2014/main" id="{00000000-0008-0000-0500-000019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99"/>
    <xdr:sp macro="" textlink="">
      <xdr:nvSpPr>
        <xdr:cNvPr id="282" name="Besedilo 26">
          <a:extLst>
            <a:ext uri="{FF2B5EF4-FFF2-40B4-BE49-F238E27FC236}">
              <a16:creationId xmlns="" xmlns:a16="http://schemas.microsoft.com/office/drawing/2014/main" id="{00000000-0008-0000-0500-00001A010000}"/>
            </a:ext>
          </a:extLst>
        </xdr:cNvPr>
        <xdr:cNvSpPr txBox="1">
          <a:spLocks noChangeArrowheads="1"/>
        </xdr:cNvSpPr>
      </xdr:nvSpPr>
      <xdr:spPr bwMode="auto">
        <a:xfrm>
          <a:off x="447675" y="292227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83" name="Besedilo 26">
          <a:extLst>
            <a:ext uri="{FF2B5EF4-FFF2-40B4-BE49-F238E27FC236}">
              <a16:creationId xmlns="" xmlns:a16="http://schemas.microsoft.com/office/drawing/2014/main" id="{00000000-0008-0000-0500-00001B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84" name="Besedilo 26">
          <a:extLst>
            <a:ext uri="{FF2B5EF4-FFF2-40B4-BE49-F238E27FC236}">
              <a16:creationId xmlns="" xmlns:a16="http://schemas.microsoft.com/office/drawing/2014/main" id="{00000000-0008-0000-0500-00001C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285" name="Besedilo 26">
          <a:extLst>
            <a:ext uri="{FF2B5EF4-FFF2-40B4-BE49-F238E27FC236}">
              <a16:creationId xmlns="" xmlns:a16="http://schemas.microsoft.com/office/drawing/2014/main" id="{00000000-0008-0000-0500-00001D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286" name="Besedilo 26">
          <a:extLst>
            <a:ext uri="{FF2B5EF4-FFF2-40B4-BE49-F238E27FC236}">
              <a16:creationId xmlns="" xmlns:a16="http://schemas.microsoft.com/office/drawing/2014/main" id="{00000000-0008-0000-0500-00001E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87" name="Besedilo 26">
          <a:extLst>
            <a:ext uri="{FF2B5EF4-FFF2-40B4-BE49-F238E27FC236}">
              <a16:creationId xmlns="" xmlns:a16="http://schemas.microsoft.com/office/drawing/2014/main" id="{00000000-0008-0000-0500-00001F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88" name="Besedilo 26">
          <a:extLst>
            <a:ext uri="{FF2B5EF4-FFF2-40B4-BE49-F238E27FC236}">
              <a16:creationId xmlns="" xmlns:a16="http://schemas.microsoft.com/office/drawing/2014/main" id="{00000000-0008-0000-0500-000020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951"/>
    <xdr:sp macro="" textlink="">
      <xdr:nvSpPr>
        <xdr:cNvPr id="289" name="Besedilo 26">
          <a:extLst>
            <a:ext uri="{FF2B5EF4-FFF2-40B4-BE49-F238E27FC236}">
              <a16:creationId xmlns="" xmlns:a16="http://schemas.microsoft.com/office/drawing/2014/main" id="{00000000-0008-0000-0500-000021010000}"/>
            </a:ext>
          </a:extLst>
        </xdr:cNvPr>
        <xdr:cNvSpPr txBox="1">
          <a:spLocks noChangeArrowheads="1"/>
        </xdr:cNvSpPr>
      </xdr:nvSpPr>
      <xdr:spPr bwMode="auto">
        <a:xfrm>
          <a:off x="447675" y="292227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90" name="Besedilo 26">
          <a:extLst>
            <a:ext uri="{FF2B5EF4-FFF2-40B4-BE49-F238E27FC236}">
              <a16:creationId xmlns="" xmlns:a16="http://schemas.microsoft.com/office/drawing/2014/main" id="{00000000-0008-0000-0500-000022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91" name="Besedilo 26">
          <a:extLst>
            <a:ext uri="{FF2B5EF4-FFF2-40B4-BE49-F238E27FC236}">
              <a16:creationId xmlns="" xmlns:a16="http://schemas.microsoft.com/office/drawing/2014/main" id="{00000000-0008-0000-0500-000023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92" name="Besedilo 26">
          <a:extLst>
            <a:ext uri="{FF2B5EF4-FFF2-40B4-BE49-F238E27FC236}">
              <a16:creationId xmlns="" xmlns:a16="http://schemas.microsoft.com/office/drawing/2014/main" id="{00000000-0008-0000-0500-000024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99"/>
    <xdr:sp macro="" textlink="">
      <xdr:nvSpPr>
        <xdr:cNvPr id="293" name="Besedilo 26">
          <a:extLst>
            <a:ext uri="{FF2B5EF4-FFF2-40B4-BE49-F238E27FC236}">
              <a16:creationId xmlns="" xmlns:a16="http://schemas.microsoft.com/office/drawing/2014/main" id="{00000000-0008-0000-0500-000025010000}"/>
            </a:ext>
          </a:extLst>
        </xdr:cNvPr>
        <xdr:cNvSpPr txBox="1">
          <a:spLocks noChangeArrowheads="1"/>
        </xdr:cNvSpPr>
      </xdr:nvSpPr>
      <xdr:spPr bwMode="auto">
        <a:xfrm>
          <a:off x="447675" y="292227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94" name="Besedilo 26">
          <a:extLst>
            <a:ext uri="{FF2B5EF4-FFF2-40B4-BE49-F238E27FC236}">
              <a16:creationId xmlns="" xmlns:a16="http://schemas.microsoft.com/office/drawing/2014/main" id="{00000000-0008-0000-0500-000026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95" name="Besedilo 26">
          <a:extLst>
            <a:ext uri="{FF2B5EF4-FFF2-40B4-BE49-F238E27FC236}">
              <a16:creationId xmlns="" xmlns:a16="http://schemas.microsoft.com/office/drawing/2014/main" id="{00000000-0008-0000-0500-000027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296" name="Besedilo 26">
          <a:extLst>
            <a:ext uri="{FF2B5EF4-FFF2-40B4-BE49-F238E27FC236}">
              <a16:creationId xmlns="" xmlns:a16="http://schemas.microsoft.com/office/drawing/2014/main" id="{00000000-0008-0000-0500-000028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297" name="Besedilo 26">
          <a:extLst>
            <a:ext uri="{FF2B5EF4-FFF2-40B4-BE49-F238E27FC236}">
              <a16:creationId xmlns="" xmlns:a16="http://schemas.microsoft.com/office/drawing/2014/main" id="{00000000-0008-0000-0500-000029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298" name="Besedilo 26">
          <a:extLst>
            <a:ext uri="{FF2B5EF4-FFF2-40B4-BE49-F238E27FC236}">
              <a16:creationId xmlns="" xmlns:a16="http://schemas.microsoft.com/office/drawing/2014/main" id="{00000000-0008-0000-0500-00002A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299" name="Besedilo 26">
          <a:extLst>
            <a:ext uri="{FF2B5EF4-FFF2-40B4-BE49-F238E27FC236}">
              <a16:creationId xmlns="" xmlns:a16="http://schemas.microsoft.com/office/drawing/2014/main" id="{00000000-0008-0000-0500-00002B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951"/>
    <xdr:sp macro="" textlink="">
      <xdr:nvSpPr>
        <xdr:cNvPr id="300" name="Besedilo 26">
          <a:extLst>
            <a:ext uri="{FF2B5EF4-FFF2-40B4-BE49-F238E27FC236}">
              <a16:creationId xmlns="" xmlns:a16="http://schemas.microsoft.com/office/drawing/2014/main" id="{00000000-0008-0000-0500-00002C010000}"/>
            </a:ext>
          </a:extLst>
        </xdr:cNvPr>
        <xdr:cNvSpPr txBox="1">
          <a:spLocks noChangeArrowheads="1"/>
        </xdr:cNvSpPr>
      </xdr:nvSpPr>
      <xdr:spPr bwMode="auto">
        <a:xfrm>
          <a:off x="447675" y="292227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301" name="Besedilo 26">
          <a:extLst>
            <a:ext uri="{FF2B5EF4-FFF2-40B4-BE49-F238E27FC236}">
              <a16:creationId xmlns="" xmlns:a16="http://schemas.microsoft.com/office/drawing/2014/main" id="{00000000-0008-0000-0500-00002D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02" name="Besedilo 26">
          <a:extLst>
            <a:ext uri="{FF2B5EF4-FFF2-40B4-BE49-F238E27FC236}">
              <a16:creationId xmlns="" xmlns:a16="http://schemas.microsoft.com/office/drawing/2014/main" id="{00000000-0008-0000-0500-00002E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01"/>
    <xdr:sp macro="" textlink="">
      <xdr:nvSpPr>
        <xdr:cNvPr id="303" name="Besedilo 26">
          <a:extLst>
            <a:ext uri="{FF2B5EF4-FFF2-40B4-BE49-F238E27FC236}">
              <a16:creationId xmlns="" xmlns:a16="http://schemas.microsoft.com/office/drawing/2014/main" id="{00000000-0008-0000-0500-00002F010000}"/>
            </a:ext>
          </a:extLst>
        </xdr:cNvPr>
        <xdr:cNvSpPr txBox="1">
          <a:spLocks noChangeArrowheads="1"/>
        </xdr:cNvSpPr>
      </xdr:nvSpPr>
      <xdr:spPr bwMode="auto">
        <a:xfrm>
          <a:off x="447675" y="292227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5018"/>
    <xdr:sp macro="" textlink="">
      <xdr:nvSpPr>
        <xdr:cNvPr id="304" name="Besedilo 26">
          <a:extLst>
            <a:ext uri="{FF2B5EF4-FFF2-40B4-BE49-F238E27FC236}">
              <a16:creationId xmlns="" xmlns:a16="http://schemas.microsoft.com/office/drawing/2014/main" id="{00000000-0008-0000-0500-000030010000}"/>
            </a:ext>
          </a:extLst>
        </xdr:cNvPr>
        <xdr:cNvSpPr txBox="1">
          <a:spLocks noChangeArrowheads="1"/>
        </xdr:cNvSpPr>
      </xdr:nvSpPr>
      <xdr:spPr bwMode="auto">
        <a:xfrm>
          <a:off x="447675" y="292227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05" name="Besedilo 26">
          <a:extLst>
            <a:ext uri="{FF2B5EF4-FFF2-40B4-BE49-F238E27FC236}">
              <a16:creationId xmlns="" xmlns:a16="http://schemas.microsoft.com/office/drawing/2014/main" id="{00000000-0008-0000-0500-000031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06" name="Besedilo 26">
          <a:extLst>
            <a:ext uri="{FF2B5EF4-FFF2-40B4-BE49-F238E27FC236}">
              <a16:creationId xmlns="" xmlns:a16="http://schemas.microsoft.com/office/drawing/2014/main" id="{00000000-0008-0000-0500-000032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529"/>
    <xdr:sp macro="" textlink="">
      <xdr:nvSpPr>
        <xdr:cNvPr id="307" name="Besedilo 26">
          <a:extLst>
            <a:ext uri="{FF2B5EF4-FFF2-40B4-BE49-F238E27FC236}">
              <a16:creationId xmlns="" xmlns:a16="http://schemas.microsoft.com/office/drawing/2014/main" id="{00000000-0008-0000-0500-000033010000}"/>
            </a:ext>
          </a:extLst>
        </xdr:cNvPr>
        <xdr:cNvSpPr txBox="1">
          <a:spLocks noChangeArrowheads="1"/>
        </xdr:cNvSpPr>
      </xdr:nvSpPr>
      <xdr:spPr bwMode="auto">
        <a:xfrm>
          <a:off x="447675" y="292227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529"/>
    <xdr:sp macro="" textlink="">
      <xdr:nvSpPr>
        <xdr:cNvPr id="308" name="Besedilo 26">
          <a:extLst>
            <a:ext uri="{FF2B5EF4-FFF2-40B4-BE49-F238E27FC236}">
              <a16:creationId xmlns="" xmlns:a16="http://schemas.microsoft.com/office/drawing/2014/main" id="{00000000-0008-0000-0500-000034010000}"/>
            </a:ext>
          </a:extLst>
        </xdr:cNvPr>
        <xdr:cNvSpPr txBox="1">
          <a:spLocks noChangeArrowheads="1"/>
        </xdr:cNvSpPr>
      </xdr:nvSpPr>
      <xdr:spPr bwMode="auto">
        <a:xfrm>
          <a:off x="447675" y="292227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09" name="Besedilo 26">
          <a:extLst>
            <a:ext uri="{FF2B5EF4-FFF2-40B4-BE49-F238E27FC236}">
              <a16:creationId xmlns="" xmlns:a16="http://schemas.microsoft.com/office/drawing/2014/main" id="{00000000-0008-0000-0500-000035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01"/>
    <xdr:sp macro="" textlink="">
      <xdr:nvSpPr>
        <xdr:cNvPr id="310" name="Besedilo 26">
          <a:extLst>
            <a:ext uri="{FF2B5EF4-FFF2-40B4-BE49-F238E27FC236}">
              <a16:creationId xmlns="" xmlns:a16="http://schemas.microsoft.com/office/drawing/2014/main" id="{00000000-0008-0000-0500-000036010000}"/>
            </a:ext>
          </a:extLst>
        </xdr:cNvPr>
        <xdr:cNvSpPr txBox="1">
          <a:spLocks noChangeArrowheads="1"/>
        </xdr:cNvSpPr>
      </xdr:nvSpPr>
      <xdr:spPr bwMode="auto">
        <a:xfrm>
          <a:off x="447675" y="292227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5193"/>
    <xdr:sp macro="" textlink="">
      <xdr:nvSpPr>
        <xdr:cNvPr id="311" name="Besedilo 26">
          <a:extLst>
            <a:ext uri="{FF2B5EF4-FFF2-40B4-BE49-F238E27FC236}">
              <a16:creationId xmlns="" xmlns:a16="http://schemas.microsoft.com/office/drawing/2014/main" id="{00000000-0008-0000-0500-000037010000}"/>
            </a:ext>
          </a:extLst>
        </xdr:cNvPr>
        <xdr:cNvSpPr txBox="1">
          <a:spLocks noChangeArrowheads="1"/>
        </xdr:cNvSpPr>
      </xdr:nvSpPr>
      <xdr:spPr bwMode="auto">
        <a:xfrm>
          <a:off x="447675" y="292227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01"/>
    <xdr:sp macro="" textlink="">
      <xdr:nvSpPr>
        <xdr:cNvPr id="312" name="Besedilo 26">
          <a:extLst>
            <a:ext uri="{FF2B5EF4-FFF2-40B4-BE49-F238E27FC236}">
              <a16:creationId xmlns="" xmlns:a16="http://schemas.microsoft.com/office/drawing/2014/main" id="{00000000-0008-0000-0500-000038010000}"/>
            </a:ext>
          </a:extLst>
        </xdr:cNvPr>
        <xdr:cNvSpPr txBox="1">
          <a:spLocks noChangeArrowheads="1"/>
        </xdr:cNvSpPr>
      </xdr:nvSpPr>
      <xdr:spPr bwMode="auto">
        <a:xfrm>
          <a:off x="447675" y="292227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13" name="Besedilo 26">
          <a:extLst>
            <a:ext uri="{FF2B5EF4-FFF2-40B4-BE49-F238E27FC236}">
              <a16:creationId xmlns="" xmlns:a16="http://schemas.microsoft.com/office/drawing/2014/main" id="{00000000-0008-0000-0500-000039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314" name="Besedilo 26">
          <a:extLst>
            <a:ext uri="{FF2B5EF4-FFF2-40B4-BE49-F238E27FC236}">
              <a16:creationId xmlns="" xmlns:a16="http://schemas.microsoft.com/office/drawing/2014/main" id="{00000000-0008-0000-0500-00003A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99"/>
    <xdr:sp macro="" textlink="">
      <xdr:nvSpPr>
        <xdr:cNvPr id="315" name="Besedilo 26">
          <a:extLst>
            <a:ext uri="{FF2B5EF4-FFF2-40B4-BE49-F238E27FC236}">
              <a16:creationId xmlns="" xmlns:a16="http://schemas.microsoft.com/office/drawing/2014/main" id="{00000000-0008-0000-0500-00003B010000}"/>
            </a:ext>
          </a:extLst>
        </xdr:cNvPr>
        <xdr:cNvSpPr txBox="1">
          <a:spLocks noChangeArrowheads="1"/>
        </xdr:cNvSpPr>
      </xdr:nvSpPr>
      <xdr:spPr bwMode="auto">
        <a:xfrm>
          <a:off x="447675" y="292227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16" name="Besedilo 26">
          <a:extLst>
            <a:ext uri="{FF2B5EF4-FFF2-40B4-BE49-F238E27FC236}">
              <a16:creationId xmlns="" xmlns:a16="http://schemas.microsoft.com/office/drawing/2014/main" id="{00000000-0008-0000-0500-00003C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17" name="Besedilo 26">
          <a:extLst>
            <a:ext uri="{FF2B5EF4-FFF2-40B4-BE49-F238E27FC236}">
              <a16:creationId xmlns="" xmlns:a16="http://schemas.microsoft.com/office/drawing/2014/main" id="{00000000-0008-0000-0500-00003D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318" name="Besedilo 26">
          <a:extLst>
            <a:ext uri="{FF2B5EF4-FFF2-40B4-BE49-F238E27FC236}">
              <a16:creationId xmlns="" xmlns:a16="http://schemas.microsoft.com/office/drawing/2014/main" id="{00000000-0008-0000-0500-00003E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319" name="Besedilo 26">
          <a:extLst>
            <a:ext uri="{FF2B5EF4-FFF2-40B4-BE49-F238E27FC236}">
              <a16:creationId xmlns="" xmlns:a16="http://schemas.microsoft.com/office/drawing/2014/main" id="{00000000-0008-0000-0500-00003F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20" name="Besedilo 26">
          <a:extLst>
            <a:ext uri="{FF2B5EF4-FFF2-40B4-BE49-F238E27FC236}">
              <a16:creationId xmlns="" xmlns:a16="http://schemas.microsoft.com/office/drawing/2014/main" id="{00000000-0008-0000-0500-000040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321" name="Besedilo 26">
          <a:extLst>
            <a:ext uri="{FF2B5EF4-FFF2-40B4-BE49-F238E27FC236}">
              <a16:creationId xmlns="" xmlns:a16="http://schemas.microsoft.com/office/drawing/2014/main" id="{00000000-0008-0000-0500-000041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951"/>
    <xdr:sp macro="" textlink="">
      <xdr:nvSpPr>
        <xdr:cNvPr id="322" name="Besedilo 26">
          <a:extLst>
            <a:ext uri="{FF2B5EF4-FFF2-40B4-BE49-F238E27FC236}">
              <a16:creationId xmlns="" xmlns:a16="http://schemas.microsoft.com/office/drawing/2014/main" id="{00000000-0008-0000-0500-000042010000}"/>
            </a:ext>
          </a:extLst>
        </xdr:cNvPr>
        <xdr:cNvSpPr txBox="1">
          <a:spLocks noChangeArrowheads="1"/>
        </xdr:cNvSpPr>
      </xdr:nvSpPr>
      <xdr:spPr bwMode="auto">
        <a:xfrm>
          <a:off x="447675" y="292227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323" name="Besedilo 26">
          <a:extLst>
            <a:ext uri="{FF2B5EF4-FFF2-40B4-BE49-F238E27FC236}">
              <a16:creationId xmlns="" xmlns:a16="http://schemas.microsoft.com/office/drawing/2014/main" id="{00000000-0008-0000-0500-000043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24" name="Besedilo 26">
          <a:extLst>
            <a:ext uri="{FF2B5EF4-FFF2-40B4-BE49-F238E27FC236}">
              <a16:creationId xmlns="" xmlns:a16="http://schemas.microsoft.com/office/drawing/2014/main" id="{00000000-0008-0000-0500-000044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325" name="Besedilo 26">
          <a:extLst>
            <a:ext uri="{FF2B5EF4-FFF2-40B4-BE49-F238E27FC236}">
              <a16:creationId xmlns="" xmlns:a16="http://schemas.microsoft.com/office/drawing/2014/main" id="{00000000-0008-0000-0500-000045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699"/>
    <xdr:sp macro="" textlink="">
      <xdr:nvSpPr>
        <xdr:cNvPr id="326" name="Besedilo 26">
          <a:extLst>
            <a:ext uri="{FF2B5EF4-FFF2-40B4-BE49-F238E27FC236}">
              <a16:creationId xmlns="" xmlns:a16="http://schemas.microsoft.com/office/drawing/2014/main" id="{00000000-0008-0000-0500-000046010000}"/>
            </a:ext>
          </a:extLst>
        </xdr:cNvPr>
        <xdr:cNvSpPr txBox="1">
          <a:spLocks noChangeArrowheads="1"/>
        </xdr:cNvSpPr>
      </xdr:nvSpPr>
      <xdr:spPr bwMode="auto">
        <a:xfrm>
          <a:off x="447675" y="292227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27" name="Besedilo 26">
          <a:extLst>
            <a:ext uri="{FF2B5EF4-FFF2-40B4-BE49-F238E27FC236}">
              <a16:creationId xmlns="" xmlns:a16="http://schemas.microsoft.com/office/drawing/2014/main" id="{00000000-0008-0000-0500-000047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480"/>
    <xdr:sp macro="" textlink="">
      <xdr:nvSpPr>
        <xdr:cNvPr id="328" name="Besedilo 26">
          <a:extLst>
            <a:ext uri="{FF2B5EF4-FFF2-40B4-BE49-F238E27FC236}">
              <a16:creationId xmlns="" xmlns:a16="http://schemas.microsoft.com/office/drawing/2014/main" id="{00000000-0008-0000-0500-000048010000}"/>
            </a:ext>
          </a:extLst>
        </xdr:cNvPr>
        <xdr:cNvSpPr txBox="1">
          <a:spLocks noChangeArrowheads="1"/>
        </xdr:cNvSpPr>
      </xdr:nvSpPr>
      <xdr:spPr bwMode="auto">
        <a:xfrm>
          <a:off x="447675" y="292227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329" name="Besedilo 26">
          <a:extLst>
            <a:ext uri="{FF2B5EF4-FFF2-40B4-BE49-F238E27FC236}">
              <a16:creationId xmlns="" xmlns:a16="http://schemas.microsoft.com/office/drawing/2014/main" id="{00000000-0008-0000-0500-000049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798"/>
    <xdr:sp macro="" textlink="">
      <xdr:nvSpPr>
        <xdr:cNvPr id="330" name="Besedilo 26">
          <a:extLst>
            <a:ext uri="{FF2B5EF4-FFF2-40B4-BE49-F238E27FC236}">
              <a16:creationId xmlns="" xmlns:a16="http://schemas.microsoft.com/office/drawing/2014/main" id="{00000000-0008-0000-0500-00004A010000}"/>
            </a:ext>
          </a:extLst>
        </xdr:cNvPr>
        <xdr:cNvSpPr txBox="1">
          <a:spLocks noChangeArrowheads="1"/>
        </xdr:cNvSpPr>
      </xdr:nvSpPr>
      <xdr:spPr bwMode="auto">
        <a:xfrm>
          <a:off x="447675" y="292227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918"/>
    <xdr:sp macro="" textlink="">
      <xdr:nvSpPr>
        <xdr:cNvPr id="331" name="Besedilo 26">
          <a:extLst>
            <a:ext uri="{FF2B5EF4-FFF2-40B4-BE49-F238E27FC236}">
              <a16:creationId xmlns="" xmlns:a16="http://schemas.microsoft.com/office/drawing/2014/main" id="{00000000-0008-0000-0500-00004B010000}"/>
            </a:ext>
          </a:extLst>
        </xdr:cNvPr>
        <xdr:cNvSpPr txBox="1">
          <a:spLocks noChangeArrowheads="1"/>
        </xdr:cNvSpPr>
      </xdr:nvSpPr>
      <xdr:spPr bwMode="auto">
        <a:xfrm>
          <a:off x="447675" y="292227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332" name="Besedilo 26">
          <a:extLst>
            <a:ext uri="{FF2B5EF4-FFF2-40B4-BE49-F238E27FC236}">
              <a16:creationId xmlns="" xmlns:a16="http://schemas.microsoft.com/office/drawing/2014/main" id="{00000000-0008-0000-0500-00004C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5132"/>
    <xdr:sp macro="" textlink="">
      <xdr:nvSpPr>
        <xdr:cNvPr id="333" name="Besedilo 26">
          <a:extLst>
            <a:ext uri="{FF2B5EF4-FFF2-40B4-BE49-F238E27FC236}">
              <a16:creationId xmlns="" xmlns:a16="http://schemas.microsoft.com/office/drawing/2014/main" id="{00000000-0008-0000-0500-00004D010000}"/>
            </a:ext>
          </a:extLst>
        </xdr:cNvPr>
        <xdr:cNvSpPr txBox="1">
          <a:spLocks noChangeArrowheads="1"/>
        </xdr:cNvSpPr>
      </xdr:nvSpPr>
      <xdr:spPr bwMode="auto">
        <a:xfrm>
          <a:off x="447675" y="292227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4891"/>
    <xdr:sp macro="" textlink="">
      <xdr:nvSpPr>
        <xdr:cNvPr id="334" name="Besedilo 26">
          <a:extLst>
            <a:ext uri="{FF2B5EF4-FFF2-40B4-BE49-F238E27FC236}">
              <a16:creationId xmlns="" xmlns:a16="http://schemas.microsoft.com/office/drawing/2014/main" id="{00000000-0008-0000-0500-00004E010000}"/>
            </a:ext>
          </a:extLst>
        </xdr:cNvPr>
        <xdr:cNvSpPr txBox="1">
          <a:spLocks noChangeArrowheads="1"/>
        </xdr:cNvSpPr>
      </xdr:nvSpPr>
      <xdr:spPr bwMode="auto">
        <a:xfrm>
          <a:off x="447675" y="292227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411918"/>
    <xdr:sp macro="" textlink="">
      <xdr:nvSpPr>
        <xdr:cNvPr id="335" name="Besedilo 26">
          <a:extLst>
            <a:ext uri="{FF2B5EF4-FFF2-40B4-BE49-F238E27FC236}">
              <a16:creationId xmlns="" xmlns:a16="http://schemas.microsoft.com/office/drawing/2014/main" id="{00000000-0008-0000-0500-00004F010000}"/>
            </a:ext>
          </a:extLst>
        </xdr:cNvPr>
        <xdr:cNvSpPr txBox="1">
          <a:spLocks noChangeArrowheads="1"/>
        </xdr:cNvSpPr>
      </xdr:nvSpPr>
      <xdr:spPr bwMode="auto">
        <a:xfrm>
          <a:off x="447675" y="292227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36" name="Besedilo 26">
          <a:extLst>
            <a:ext uri="{FF2B5EF4-FFF2-40B4-BE49-F238E27FC236}">
              <a16:creationId xmlns="" xmlns:a16="http://schemas.microsoft.com/office/drawing/2014/main" id="{00000000-0008-0000-0500-000050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37" name="Besedilo 26">
          <a:extLst>
            <a:ext uri="{FF2B5EF4-FFF2-40B4-BE49-F238E27FC236}">
              <a16:creationId xmlns="" xmlns:a16="http://schemas.microsoft.com/office/drawing/2014/main" id="{00000000-0008-0000-0500-000051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608281"/>
    <xdr:sp macro="" textlink="">
      <xdr:nvSpPr>
        <xdr:cNvPr id="338" name="Besedilo 26">
          <a:extLst>
            <a:ext uri="{FF2B5EF4-FFF2-40B4-BE49-F238E27FC236}">
              <a16:creationId xmlns="" xmlns:a16="http://schemas.microsoft.com/office/drawing/2014/main" id="{00000000-0008-0000-0500-000052010000}"/>
            </a:ext>
          </a:extLst>
        </xdr:cNvPr>
        <xdr:cNvSpPr txBox="1">
          <a:spLocks noChangeArrowheads="1"/>
        </xdr:cNvSpPr>
      </xdr:nvSpPr>
      <xdr:spPr bwMode="auto">
        <a:xfrm>
          <a:off x="447675" y="292227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39" name="Besedilo 26">
          <a:extLst>
            <a:ext uri="{FF2B5EF4-FFF2-40B4-BE49-F238E27FC236}">
              <a16:creationId xmlns="" xmlns:a16="http://schemas.microsoft.com/office/drawing/2014/main" id="{00000000-0008-0000-0500-000053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40" name="Besedilo 26">
          <a:extLst>
            <a:ext uri="{FF2B5EF4-FFF2-40B4-BE49-F238E27FC236}">
              <a16:creationId xmlns="" xmlns:a16="http://schemas.microsoft.com/office/drawing/2014/main" id="{00000000-0008-0000-0500-000054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41" name="Besedilo 26">
          <a:extLst>
            <a:ext uri="{FF2B5EF4-FFF2-40B4-BE49-F238E27FC236}">
              <a16:creationId xmlns="" xmlns:a16="http://schemas.microsoft.com/office/drawing/2014/main" id="{00000000-0008-0000-0500-000055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42" name="Besedilo 26">
          <a:extLst>
            <a:ext uri="{FF2B5EF4-FFF2-40B4-BE49-F238E27FC236}">
              <a16:creationId xmlns="" xmlns:a16="http://schemas.microsoft.com/office/drawing/2014/main" id="{00000000-0008-0000-0500-000056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43" name="Besedilo 26">
          <a:extLst>
            <a:ext uri="{FF2B5EF4-FFF2-40B4-BE49-F238E27FC236}">
              <a16:creationId xmlns="" xmlns:a16="http://schemas.microsoft.com/office/drawing/2014/main" id="{00000000-0008-0000-0500-000057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44" name="Besedilo 26">
          <a:extLst>
            <a:ext uri="{FF2B5EF4-FFF2-40B4-BE49-F238E27FC236}">
              <a16:creationId xmlns="" xmlns:a16="http://schemas.microsoft.com/office/drawing/2014/main" id="{00000000-0008-0000-0500-000058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73405"/>
    <xdr:sp macro="" textlink="">
      <xdr:nvSpPr>
        <xdr:cNvPr id="345" name="Besedilo 26">
          <a:extLst>
            <a:ext uri="{FF2B5EF4-FFF2-40B4-BE49-F238E27FC236}">
              <a16:creationId xmlns="" xmlns:a16="http://schemas.microsoft.com/office/drawing/2014/main" id="{00000000-0008-0000-0500-000059010000}"/>
            </a:ext>
          </a:extLst>
        </xdr:cNvPr>
        <xdr:cNvSpPr txBox="1">
          <a:spLocks noChangeArrowheads="1"/>
        </xdr:cNvSpPr>
      </xdr:nvSpPr>
      <xdr:spPr bwMode="auto">
        <a:xfrm>
          <a:off x="447675" y="292227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46" name="Besedilo 26">
          <a:extLst>
            <a:ext uri="{FF2B5EF4-FFF2-40B4-BE49-F238E27FC236}">
              <a16:creationId xmlns="" xmlns:a16="http://schemas.microsoft.com/office/drawing/2014/main" id="{00000000-0008-0000-0500-00005A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583383"/>
    <xdr:sp macro="" textlink="">
      <xdr:nvSpPr>
        <xdr:cNvPr id="347" name="Besedilo 26">
          <a:extLst>
            <a:ext uri="{FF2B5EF4-FFF2-40B4-BE49-F238E27FC236}">
              <a16:creationId xmlns="" xmlns:a16="http://schemas.microsoft.com/office/drawing/2014/main" id="{00000000-0008-0000-0500-00005B010000}"/>
            </a:ext>
          </a:extLst>
        </xdr:cNvPr>
        <xdr:cNvSpPr txBox="1">
          <a:spLocks noChangeArrowheads="1"/>
        </xdr:cNvSpPr>
      </xdr:nvSpPr>
      <xdr:spPr bwMode="auto">
        <a:xfrm>
          <a:off x="447675" y="292227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48" name="Besedilo 26">
          <a:extLst>
            <a:ext uri="{FF2B5EF4-FFF2-40B4-BE49-F238E27FC236}">
              <a16:creationId xmlns="" xmlns:a16="http://schemas.microsoft.com/office/drawing/2014/main" id="{00000000-0008-0000-0500-00005C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059"/>
    <xdr:sp macro="" textlink="">
      <xdr:nvSpPr>
        <xdr:cNvPr id="349" name="Besedilo 26">
          <a:extLst>
            <a:ext uri="{FF2B5EF4-FFF2-40B4-BE49-F238E27FC236}">
              <a16:creationId xmlns="" xmlns:a16="http://schemas.microsoft.com/office/drawing/2014/main" id="{00000000-0008-0000-0500-00005D010000}"/>
            </a:ext>
          </a:extLst>
        </xdr:cNvPr>
        <xdr:cNvSpPr txBox="1">
          <a:spLocks noChangeArrowheads="1"/>
        </xdr:cNvSpPr>
      </xdr:nvSpPr>
      <xdr:spPr bwMode="auto">
        <a:xfrm>
          <a:off x="447675" y="292227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205"/>
    <xdr:sp macro="" textlink="">
      <xdr:nvSpPr>
        <xdr:cNvPr id="350" name="Besedilo 26">
          <a:extLst>
            <a:ext uri="{FF2B5EF4-FFF2-40B4-BE49-F238E27FC236}">
              <a16:creationId xmlns="" xmlns:a16="http://schemas.microsoft.com/office/drawing/2014/main" id="{00000000-0008-0000-0500-00005E010000}"/>
            </a:ext>
          </a:extLst>
        </xdr:cNvPr>
        <xdr:cNvSpPr txBox="1">
          <a:spLocks noChangeArrowheads="1"/>
        </xdr:cNvSpPr>
      </xdr:nvSpPr>
      <xdr:spPr bwMode="auto">
        <a:xfrm>
          <a:off x="447675" y="292227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205"/>
    <xdr:sp macro="" textlink="">
      <xdr:nvSpPr>
        <xdr:cNvPr id="351" name="Besedilo 26">
          <a:extLst>
            <a:ext uri="{FF2B5EF4-FFF2-40B4-BE49-F238E27FC236}">
              <a16:creationId xmlns="" xmlns:a16="http://schemas.microsoft.com/office/drawing/2014/main" id="{00000000-0008-0000-0500-00005F010000}"/>
            </a:ext>
          </a:extLst>
        </xdr:cNvPr>
        <xdr:cNvSpPr txBox="1">
          <a:spLocks noChangeArrowheads="1"/>
        </xdr:cNvSpPr>
      </xdr:nvSpPr>
      <xdr:spPr bwMode="auto">
        <a:xfrm>
          <a:off x="447675" y="292227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52" name="Besedilo 26">
          <a:extLst>
            <a:ext uri="{FF2B5EF4-FFF2-40B4-BE49-F238E27FC236}">
              <a16:creationId xmlns="" xmlns:a16="http://schemas.microsoft.com/office/drawing/2014/main" id="{00000000-0008-0000-0500-000060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059"/>
    <xdr:sp macro="" textlink="">
      <xdr:nvSpPr>
        <xdr:cNvPr id="353" name="Besedilo 26">
          <a:extLst>
            <a:ext uri="{FF2B5EF4-FFF2-40B4-BE49-F238E27FC236}">
              <a16:creationId xmlns="" xmlns:a16="http://schemas.microsoft.com/office/drawing/2014/main" id="{00000000-0008-0000-0500-000061010000}"/>
            </a:ext>
          </a:extLst>
        </xdr:cNvPr>
        <xdr:cNvSpPr txBox="1">
          <a:spLocks noChangeArrowheads="1"/>
        </xdr:cNvSpPr>
      </xdr:nvSpPr>
      <xdr:spPr bwMode="auto">
        <a:xfrm>
          <a:off x="447675" y="292227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54" name="Besedilo 26">
          <a:extLst>
            <a:ext uri="{FF2B5EF4-FFF2-40B4-BE49-F238E27FC236}">
              <a16:creationId xmlns="" xmlns:a16="http://schemas.microsoft.com/office/drawing/2014/main" id="{00000000-0008-0000-0500-000062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55" name="Besedilo 26">
          <a:extLst>
            <a:ext uri="{FF2B5EF4-FFF2-40B4-BE49-F238E27FC236}">
              <a16:creationId xmlns="" xmlns:a16="http://schemas.microsoft.com/office/drawing/2014/main" id="{00000000-0008-0000-0500-000063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356" name="Besedilo 26">
          <a:extLst>
            <a:ext uri="{FF2B5EF4-FFF2-40B4-BE49-F238E27FC236}">
              <a16:creationId xmlns="" xmlns:a16="http://schemas.microsoft.com/office/drawing/2014/main" id="{00000000-0008-0000-0500-000064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357" name="Besedilo 26">
          <a:extLst>
            <a:ext uri="{FF2B5EF4-FFF2-40B4-BE49-F238E27FC236}">
              <a16:creationId xmlns="" xmlns:a16="http://schemas.microsoft.com/office/drawing/2014/main" id="{00000000-0008-0000-0500-000065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58" name="Besedilo 26">
          <a:extLst>
            <a:ext uri="{FF2B5EF4-FFF2-40B4-BE49-F238E27FC236}">
              <a16:creationId xmlns="" xmlns:a16="http://schemas.microsoft.com/office/drawing/2014/main" id="{00000000-0008-0000-0500-000066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59" name="Besedilo 26">
          <a:extLst>
            <a:ext uri="{FF2B5EF4-FFF2-40B4-BE49-F238E27FC236}">
              <a16:creationId xmlns="" xmlns:a16="http://schemas.microsoft.com/office/drawing/2014/main" id="{00000000-0008-0000-0500-000067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492"/>
    <xdr:sp macro="" textlink="">
      <xdr:nvSpPr>
        <xdr:cNvPr id="360" name="Besedilo 26">
          <a:extLst>
            <a:ext uri="{FF2B5EF4-FFF2-40B4-BE49-F238E27FC236}">
              <a16:creationId xmlns="" xmlns:a16="http://schemas.microsoft.com/office/drawing/2014/main" id="{00000000-0008-0000-0500-000068010000}"/>
            </a:ext>
          </a:extLst>
        </xdr:cNvPr>
        <xdr:cNvSpPr txBox="1">
          <a:spLocks noChangeArrowheads="1"/>
        </xdr:cNvSpPr>
      </xdr:nvSpPr>
      <xdr:spPr bwMode="auto">
        <a:xfrm>
          <a:off x="447675" y="292227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61" name="Besedilo 26">
          <a:extLst>
            <a:ext uri="{FF2B5EF4-FFF2-40B4-BE49-F238E27FC236}">
              <a16:creationId xmlns="" xmlns:a16="http://schemas.microsoft.com/office/drawing/2014/main" id="{00000000-0008-0000-0500-000069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62" name="Besedilo 26">
          <a:extLst>
            <a:ext uri="{FF2B5EF4-FFF2-40B4-BE49-F238E27FC236}">
              <a16:creationId xmlns="" xmlns:a16="http://schemas.microsoft.com/office/drawing/2014/main" id="{00000000-0008-0000-0500-00006A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63" name="Besedilo 26">
          <a:extLst>
            <a:ext uri="{FF2B5EF4-FFF2-40B4-BE49-F238E27FC236}">
              <a16:creationId xmlns="" xmlns:a16="http://schemas.microsoft.com/office/drawing/2014/main" id="{00000000-0008-0000-0500-00006B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059"/>
    <xdr:sp macro="" textlink="">
      <xdr:nvSpPr>
        <xdr:cNvPr id="364" name="Besedilo 26">
          <a:extLst>
            <a:ext uri="{FF2B5EF4-FFF2-40B4-BE49-F238E27FC236}">
              <a16:creationId xmlns="" xmlns:a16="http://schemas.microsoft.com/office/drawing/2014/main" id="{00000000-0008-0000-0500-00006C010000}"/>
            </a:ext>
          </a:extLst>
        </xdr:cNvPr>
        <xdr:cNvSpPr txBox="1">
          <a:spLocks noChangeArrowheads="1"/>
        </xdr:cNvSpPr>
      </xdr:nvSpPr>
      <xdr:spPr bwMode="auto">
        <a:xfrm>
          <a:off x="447675" y="292227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65" name="Besedilo 26">
          <a:extLst>
            <a:ext uri="{FF2B5EF4-FFF2-40B4-BE49-F238E27FC236}">
              <a16:creationId xmlns="" xmlns:a16="http://schemas.microsoft.com/office/drawing/2014/main" id="{00000000-0008-0000-0500-00006D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66" name="Besedilo 26">
          <a:extLst>
            <a:ext uri="{FF2B5EF4-FFF2-40B4-BE49-F238E27FC236}">
              <a16:creationId xmlns="" xmlns:a16="http://schemas.microsoft.com/office/drawing/2014/main" id="{00000000-0008-0000-0500-00006E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367" name="Besedilo 26">
          <a:extLst>
            <a:ext uri="{FF2B5EF4-FFF2-40B4-BE49-F238E27FC236}">
              <a16:creationId xmlns="" xmlns:a16="http://schemas.microsoft.com/office/drawing/2014/main" id="{00000000-0008-0000-0500-00006F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368" name="Besedilo 26">
          <a:extLst>
            <a:ext uri="{FF2B5EF4-FFF2-40B4-BE49-F238E27FC236}">
              <a16:creationId xmlns="" xmlns:a16="http://schemas.microsoft.com/office/drawing/2014/main" id="{00000000-0008-0000-0500-000070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69" name="Besedilo 26">
          <a:extLst>
            <a:ext uri="{FF2B5EF4-FFF2-40B4-BE49-F238E27FC236}">
              <a16:creationId xmlns="" xmlns:a16="http://schemas.microsoft.com/office/drawing/2014/main" id="{00000000-0008-0000-0500-000071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70" name="Besedilo 26">
          <a:extLst>
            <a:ext uri="{FF2B5EF4-FFF2-40B4-BE49-F238E27FC236}">
              <a16:creationId xmlns="" xmlns:a16="http://schemas.microsoft.com/office/drawing/2014/main" id="{00000000-0008-0000-0500-000072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311"/>
    <xdr:sp macro="" textlink="">
      <xdr:nvSpPr>
        <xdr:cNvPr id="371" name="Besedilo 26">
          <a:extLst>
            <a:ext uri="{FF2B5EF4-FFF2-40B4-BE49-F238E27FC236}">
              <a16:creationId xmlns="" xmlns:a16="http://schemas.microsoft.com/office/drawing/2014/main" id="{00000000-0008-0000-0500-000073010000}"/>
            </a:ext>
          </a:extLst>
        </xdr:cNvPr>
        <xdr:cNvSpPr txBox="1">
          <a:spLocks noChangeArrowheads="1"/>
        </xdr:cNvSpPr>
      </xdr:nvSpPr>
      <xdr:spPr bwMode="auto">
        <a:xfrm>
          <a:off x="447675" y="292227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72" name="Besedilo 26">
          <a:extLst>
            <a:ext uri="{FF2B5EF4-FFF2-40B4-BE49-F238E27FC236}">
              <a16:creationId xmlns="" xmlns:a16="http://schemas.microsoft.com/office/drawing/2014/main" id="{00000000-0008-0000-0500-000074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73" name="Besedilo 26">
          <a:extLst>
            <a:ext uri="{FF2B5EF4-FFF2-40B4-BE49-F238E27FC236}">
              <a16:creationId xmlns="" xmlns:a16="http://schemas.microsoft.com/office/drawing/2014/main" id="{00000000-0008-0000-0500-000075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74" name="Besedilo 26">
          <a:extLst>
            <a:ext uri="{FF2B5EF4-FFF2-40B4-BE49-F238E27FC236}">
              <a16:creationId xmlns="" xmlns:a16="http://schemas.microsoft.com/office/drawing/2014/main" id="{00000000-0008-0000-0500-000076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059"/>
    <xdr:sp macro="" textlink="">
      <xdr:nvSpPr>
        <xdr:cNvPr id="375" name="Besedilo 26">
          <a:extLst>
            <a:ext uri="{FF2B5EF4-FFF2-40B4-BE49-F238E27FC236}">
              <a16:creationId xmlns="" xmlns:a16="http://schemas.microsoft.com/office/drawing/2014/main" id="{00000000-0008-0000-0500-000077010000}"/>
            </a:ext>
          </a:extLst>
        </xdr:cNvPr>
        <xdr:cNvSpPr txBox="1">
          <a:spLocks noChangeArrowheads="1"/>
        </xdr:cNvSpPr>
      </xdr:nvSpPr>
      <xdr:spPr bwMode="auto">
        <a:xfrm>
          <a:off x="447675" y="292227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76" name="Besedilo 26">
          <a:extLst>
            <a:ext uri="{FF2B5EF4-FFF2-40B4-BE49-F238E27FC236}">
              <a16:creationId xmlns="" xmlns:a16="http://schemas.microsoft.com/office/drawing/2014/main" id="{00000000-0008-0000-0500-000078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77" name="Besedilo 26">
          <a:extLst>
            <a:ext uri="{FF2B5EF4-FFF2-40B4-BE49-F238E27FC236}">
              <a16:creationId xmlns="" xmlns:a16="http://schemas.microsoft.com/office/drawing/2014/main" id="{00000000-0008-0000-0500-000079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378" name="Besedilo 26">
          <a:extLst>
            <a:ext uri="{FF2B5EF4-FFF2-40B4-BE49-F238E27FC236}">
              <a16:creationId xmlns="" xmlns:a16="http://schemas.microsoft.com/office/drawing/2014/main" id="{00000000-0008-0000-0500-00007A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379" name="Besedilo 26">
          <a:extLst>
            <a:ext uri="{FF2B5EF4-FFF2-40B4-BE49-F238E27FC236}">
              <a16:creationId xmlns="" xmlns:a16="http://schemas.microsoft.com/office/drawing/2014/main" id="{00000000-0008-0000-0500-00007B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80" name="Besedilo 26">
          <a:extLst>
            <a:ext uri="{FF2B5EF4-FFF2-40B4-BE49-F238E27FC236}">
              <a16:creationId xmlns="" xmlns:a16="http://schemas.microsoft.com/office/drawing/2014/main" id="{00000000-0008-0000-0500-00007C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81" name="Besedilo 26">
          <a:extLst>
            <a:ext uri="{FF2B5EF4-FFF2-40B4-BE49-F238E27FC236}">
              <a16:creationId xmlns="" xmlns:a16="http://schemas.microsoft.com/office/drawing/2014/main" id="{00000000-0008-0000-0500-00007D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311"/>
    <xdr:sp macro="" textlink="">
      <xdr:nvSpPr>
        <xdr:cNvPr id="382" name="Besedilo 26">
          <a:extLst>
            <a:ext uri="{FF2B5EF4-FFF2-40B4-BE49-F238E27FC236}">
              <a16:creationId xmlns="" xmlns:a16="http://schemas.microsoft.com/office/drawing/2014/main" id="{00000000-0008-0000-0500-00007E010000}"/>
            </a:ext>
          </a:extLst>
        </xdr:cNvPr>
        <xdr:cNvSpPr txBox="1">
          <a:spLocks noChangeArrowheads="1"/>
        </xdr:cNvSpPr>
      </xdr:nvSpPr>
      <xdr:spPr bwMode="auto">
        <a:xfrm>
          <a:off x="447675" y="292227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83" name="Besedilo 26">
          <a:extLst>
            <a:ext uri="{FF2B5EF4-FFF2-40B4-BE49-F238E27FC236}">
              <a16:creationId xmlns="" xmlns:a16="http://schemas.microsoft.com/office/drawing/2014/main" id="{00000000-0008-0000-0500-00007F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84" name="Besedilo 26">
          <a:extLst>
            <a:ext uri="{FF2B5EF4-FFF2-40B4-BE49-F238E27FC236}">
              <a16:creationId xmlns="" xmlns:a16="http://schemas.microsoft.com/office/drawing/2014/main" id="{00000000-0008-0000-0500-000080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961"/>
    <xdr:sp macro="" textlink="">
      <xdr:nvSpPr>
        <xdr:cNvPr id="385" name="Besedilo 26">
          <a:extLst>
            <a:ext uri="{FF2B5EF4-FFF2-40B4-BE49-F238E27FC236}">
              <a16:creationId xmlns="" xmlns:a16="http://schemas.microsoft.com/office/drawing/2014/main" id="{00000000-0008-0000-0500-000081010000}"/>
            </a:ext>
          </a:extLst>
        </xdr:cNvPr>
        <xdr:cNvSpPr txBox="1">
          <a:spLocks noChangeArrowheads="1"/>
        </xdr:cNvSpPr>
      </xdr:nvSpPr>
      <xdr:spPr bwMode="auto">
        <a:xfrm>
          <a:off x="447675" y="292227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378"/>
    <xdr:sp macro="" textlink="">
      <xdr:nvSpPr>
        <xdr:cNvPr id="386" name="Besedilo 26">
          <a:extLst>
            <a:ext uri="{FF2B5EF4-FFF2-40B4-BE49-F238E27FC236}">
              <a16:creationId xmlns="" xmlns:a16="http://schemas.microsoft.com/office/drawing/2014/main" id="{00000000-0008-0000-0500-000082010000}"/>
            </a:ext>
          </a:extLst>
        </xdr:cNvPr>
        <xdr:cNvSpPr txBox="1">
          <a:spLocks noChangeArrowheads="1"/>
        </xdr:cNvSpPr>
      </xdr:nvSpPr>
      <xdr:spPr bwMode="auto">
        <a:xfrm>
          <a:off x="447675" y="292227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87" name="Besedilo 26">
          <a:extLst>
            <a:ext uri="{FF2B5EF4-FFF2-40B4-BE49-F238E27FC236}">
              <a16:creationId xmlns="" xmlns:a16="http://schemas.microsoft.com/office/drawing/2014/main" id="{00000000-0008-0000-0500-000083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88" name="Besedilo 26">
          <a:extLst>
            <a:ext uri="{FF2B5EF4-FFF2-40B4-BE49-F238E27FC236}">
              <a16:creationId xmlns="" xmlns:a16="http://schemas.microsoft.com/office/drawing/2014/main" id="{00000000-0008-0000-0500-000084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89"/>
    <xdr:sp macro="" textlink="">
      <xdr:nvSpPr>
        <xdr:cNvPr id="389" name="Besedilo 26">
          <a:extLst>
            <a:ext uri="{FF2B5EF4-FFF2-40B4-BE49-F238E27FC236}">
              <a16:creationId xmlns="" xmlns:a16="http://schemas.microsoft.com/office/drawing/2014/main" id="{00000000-0008-0000-0500-000085010000}"/>
            </a:ext>
          </a:extLst>
        </xdr:cNvPr>
        <xdr:cNvSpPr txBox="1">
          <a:spLocks noChangeArrowheads="1"/>
        </xdr:cNvSpPr>
      </xdr:nvSpPr>
      <xdr:spPr bwMode="auto">
        <a:xfrm>
          <a:off x="447675" y="292227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89"/>
    <xdr:sp macro="" textlink="">
      <xdr:nvSpPr>
        <xdr:cNvPr id="390" name="Besedilo 26">
          <a:extLst>
            <a:ext uri="{FF2B5EF4-FFF2-40B4-BE49-F238E27FC236}">
              <a16:creationId xmlns="" xmlns:a16="http://schemas.microsoft.com/office/drawing/2014/main" id="{00000000-0008-0000-0500-000086010000}"/>
            </a:ext>
          </a:extLst>
        </xdr:cNvPr>
        <xdr:cNvSpPr txBox="1">
          <a:spLocks noChangeArrowheads="1"/>
        </xdr:cNvSpPr>
      </xdr:nvSpPr>
      <xdr:spPr bwMode="auto">
        <a:xfrm>
          <a:off x="447675" y="292227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91" name="Besedilo 26">
          <a:extLst>
            <a:ext uri="{FF2B5EF4-FFF2-40B4-BE49-F238E27FC236}">
              <a16:creationId xmlns="" xmlns:a16="http://schemas.microsoft.com/office/drawing/2014/main" id="{00000000-0008-0000-0500-000087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961"/>
    <xdr:sp macro="" textlink="">
      <xdr:nvSpPr>
        <xdr:cNvPr id="392" name="Besedilo 26">
          <a:extLst>
            <a:ext uri="{FF2B5EF4-FFF2-40B4-BE49-F238E27FC236}">
              <a16:creationId xmlns="" xmlns:a16="http://schemas.microsoft.com/office/drawing/2014/main" id="{00000000-0008-0000-0500-000088010000}"/>
            </a:ext>
          </a:extLst>
        </xdr:cNvPr>
        <xdr:cNvSpPr txBox="1">
          <a:spLocks noChangeArrowheads="1"/>
        </xdr:cNvSpPr>
      </xdr:nvSpPr>
      <xdr:spPr bwMode="auto">
        <a:xfrm>
          <a:off x="447675" y="292227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553"/>
    <xdr:sp macro="" textlink="">
      <xdr:nvSpPr>
        <xdr:cNvPr id="393" name="Besedilo 26">
          <a:extLst>
            <a:ext uri="{FF2B5EF4-FFF2-40B4-BE49-F238E27FC236}">
              <a16:creationId xmlns="" xmlns:a16="http://schemas.microsoft.com/office/drawing/2014/main" id="{00000000-0008-0000-0500-000089010000}"/>
            </a:ext>
          </a:extLst>
        </xdr:cNvPr>
        <xdr:cNvSpPr txBox="1">
          <a:spLocks noChangeArrowheads="1"/>
        </xdr:cNvSpPr>
      </xdr:nvSpPr>
      <xdr:spPr bwMode="auto">
        <a:xfrm>
          <a:off x="447675" y="292227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961"/>
    <xdr:sp macro="" textlink="">
      <xdr:nvSpPr>
        <xdr:cNvPr id="394" name="Besedilo 26">
          <a:extLst>
            <a:ext uri="{FF2B5EF4-FFF2-40B4-BE49-F238E27FC236}">
              <a16:creationId xmlns="" xmlns:a16="http://schemas.microsoft.com/office/drawing/2014/main" id="{00000000-0008-0000-0500-00008A010000}"/>
            </a:ext>
          </a:extLst>
        </xdr:cNvPr>
        <xdr:cNvSpPr txBox="1">
          <a:spLocks noChangeArrowheads="1"/>
        </xdr:cNvSpPr>
      </xdr:nvSpPr>
      <xdr:spPr bwMode="auto">
        <a:xfrm>
          <a:off x="447675" y="292227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95" name="Besedilo 26">
          <a:extLst>
            <a:ext uri="{FF2B5EF4-FFF2-40B4-BE49-F238E27FC236}">
              <a16:creationId xmlns="" xmlns:a16="http://schemas.microsoft.com/office/drawing/2014/main" id="{00000000-0008-0000-0500-00008B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396" name="Besedilo 26">
          <a:extLst>
            <a:ext uri="{FF2B5EF4-FFF2-40B4-BE49-F238E27FC236}">
              <a16:creationId xmlns="" xmlns:a16="http://schemas.microsoft.com/office/drawing/2014/main" id="{00000000-0008-0000-0500-00008C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059"/>
    <xdr:sp macro="" textlink="">
      <xdr:nvSpPr>
        <xdr:cNvPr id="397" name="Besedilo 26">
          <a:extLst>
            <a:ext uri="{FF2B5EF4-FFF2-40B4-BE49-F238E27FC236}">
              <a16:creationId xmlns="" xmlns:a16="http://schemas.microsoft.com/office/drawing/2014/main" id="{00000000-0008-0000-0500-00008D010000}"/>
            </a:ext>
          </a:extLst>
        </xdr:cNvPr>
        <xdr:cNvSpPr txBox="1">
          <a:spLocks noChangeArrowheads="1"/>
        </xdr:cNvSpPr>
      </xdr:nvSpPr>
      <xdr:spPr bwMode="auto">
        <a:xfrm>
          <a:off x="447675" y="292227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98" name="Besedilo 26">
          <a:extLst>
            <a:ext uri="{FF2B5EF4-FFF2-40B4-BE49-F238E27FC236}">
              <a16:creationId xmlns="" xmlns:a16="http://schemas.microsoft.com/office/drawing/2014/main" id="{00000000-0008-0000-0500-00008E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399" name="Besedilo 26">
          <a:extLst>
            <a:ext uri="{FF2B5EF4-FFF2-40B4-BE49-F238E27FC236}">
              <a16:creationId xmlns="" xmlns:a16="http://schemas.microsoft.com/office/drawing/2014/main" id="{00000000-0008-0000-0500-00008F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400" name="Besedilo 26">
          <a:extLst>
            <a:ext uri="{FF2B5EF4-FFF2-40B4-BE49-F238E27FC236}">
              <a16:creationId xmlns="" xmlns:a16="http://schemas.microsoft.com/office/drawing/2014/main" id="{00000000-0008-0000-0500-000090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401" name="Besedilo 26">
          <a:extLst>
            <a:ext uri="{FF2B5EF4-FFF2-40B4-BE49-F238E27FC236}">
              <a16:creationId xmlns="" xmlns:a16="http://schemas.microsoft.com/office/drawing/2014/main" id="{00000000-0008-0000-0500-000091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402" name="Besedilo 26">
          <a:extLst>
            <a:ext uri="{FF2B5EF4-FFF2-40B4-BE49-F238E27FC236}">
              <a16:creationId xmlns="" xmlns:a16="http://schemas.microsoft.com/office/drawing/2014/main" id="{00000000-0008-0000-0500-000092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403" name="Besedilo 26">
          <a:extLst>
            <a:ext uri="{FF2B5EF4-FFF2-40B4-BE49-F238E27FC236}">
              <a16:creationId xmlns="" xmlns:a16="http://schemas.microsoft.com/office/drawing/2014/main" id="{00000000-0008-0000-0500-000093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311"/>
    <xdr:sp macro="" textlink="">
      <xdr:nvSpPr>
        <xdr:cNvPr id="404" name="Besedilo 26">
          <a:extLst>
            <a:ext uri="{FF2B5EF4-FFF2-40B4-BE49-F238E27FC236}">
              <a16:creationId xmlns="" xmlns:a16="http://schemas.microsoft.com/office/drawing/2014/main" id="{00000000-0008-0000-0500-000094010000}"/>
            </a:ext>
          </a:extLst>
        </xdr:cNvPr>
        <xdr:cNvSpPr txBox="1">
          <a:spLocks noChangeArrowheads="1"/>
        </xdr:cNvSpPr>
      </xdr:nvSpPr>
      <xdr:spPr bwMode="auto">
        <a:xfrm>
          <a:off x="447675" y="292227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405" name="Besedilo 26">
          <a:extLst>
            <a:ext uri="{FF2B5EF4-FFF2-40B4-BE49-F238E27FC236}">
              <a16:creationId xmlns="" xmlns:a16="http://schemas.microsoft.com/office/drawing/2014/main" id="{00000000-0008-0000-0500-000095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406" name="Besedilo 26">
          <a:extLst>
            <a:ext uri="{FF2B5EF4-FFF2-40B4-BE49-F238E27FC236}">
              <a16:creationId xmlns="" xmlns:a16="http://schemas.microsoft.com/office/drawing/2014/main" id="{00000000-0008-0000-0500-000096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407" name="Besedilo 26">
          <a:extLst>
            <a:ext uri="{FF2B5EF4-FFF2-40B4-BE49-F238E27FC236}">
              <a16:creationId xmlns="" xmlns:a16="http://schemas.microsoft.com/office/drawing/2014/main" id="{00000000-0008-0000-0500-000097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059"/>
    <xdr:sp macro="" textlink="">
      <xdr:nvSpPr>
        <xdr:cNvPr id="408" name="Besedilo 26">
          <a:extLst>
            <a:ext uri="{FF2B5EF4-FFF2-40B4-BE49-F238E27FC236}">
              <a16:creationId xmlns="" xmlns:a16="http://schemas.microsoft.com/office/drawing/2014/main" id="{00000000-0008-0000-0500-000098010000}"/>
            </a:ext>
          </a:extLst>
        </xdr:cNvPr>
        <xdr:cNvSpPr txBox="1">
          <a:spLocks noChangeArrowheads="1"/>
        </xdr:cNvSpPr>
      </xdr:nvSpPr>
      <xdr:spPr bwMode="auto">
        <a:xfrm>
          <a:off x="447675" y="292227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409" name="Besedilo 26">
          <a:extLst>
            <a:ext uri="{FF2B5EF4-FFF2-40B4-BE49-F238E27FC236}">
              <a16:creationId xmlns="" xmlns:a16="http://schemas.microsoft.com/office/drawing/2014/main" id="{00000000-0008-0000-0500-000099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3840"/>
    <xdr:sp macro="" textlink="">
      <xdr:nvSpPr>
        <xdr:cNvPr id="410" name="Besedilo 26">
          <a:extLst>
            <a:ext uri="{FF2B5EF4-FFF2-40B4-BE49-F238E27FC236}">
              <a16:creationId xmlns="" xmlns:a16="http://schemas.microsoft.com/office/drawing/2014/main" id="{00000000-0008-0000-0500-00009A010000}"/>
            </a:ext>
          </a:extLst>
        </xdr:cNvPr>
        <xdr:cNvSpPr txBox="1">
          <a:spLocks noChangeArrowheads="1"/>
        </xdr:cNvSpPr>
      </xdr:nvSpPr>
      <xdr:spPr bwMode="auto">
        <a:xfrm>
          <a:off x="447675" y="292227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411" name="Besedilo 26">
          <a:extLst>
            <a:ext uri="{FF2B5EF4-FFF2-40B4-BE49-F238E27FC236}">
              <a16:creationId xmlns="" xmlns:a16="http://schemas.microsoft.com/office/drawing/2014/main" id="{00000000-0008-0000-0500-00009B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158"/>
    <xdr:sp macro="" textlink="">
      <xdr:nvSpPr>
        <xdr:cNvPr id="412" name="Besedilo 26">
          <a:extLst>
            <a:ext uri="{FF2B5EF4-FFF2-40B4-BE49-F238E27FC236}">
              <a16:creationId xmlns="" xmlns:a16="http://schemas.microsoft.com/office/drawing/2014/main" id="{00000000-0008-0000-0500-00009C010000}"/>
            </a:ext>
          </a:extLst>
        </xdr:cNvPr>
        <xdr:cNvSpPr txBox="1">
          <a:spLocks noChangeArrowheads="1"/>
        </xdr:cNvSpPr>
      </xdr:nvSpPr>
      <xdr:spPr bwMode="auto">
        <a:xfrm>
          <a:off x="447675" y="292227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278"/>
    <xdr:sp macro="" textlink="">
      <xdr:nvSpPr>
        <xdr:cNvPr id="413" name="Besedilo 26">
          <a:extLst>
            <a:ext uri="{FF2B5EF4-FFF2-40B4-BE49-F238E27FC236}">
              <a16:creationId xmlns="" xmlns:a16="http://schemas.microsoft.com/office/drawing/2014/main" id="{00000000-0008-0000-0500-00009D010000}"/>
            </a:ext>
          </a:extLst>
        </xdr:cNvPr>
        <xdr:cNvSpPr txBox="1">
          <a:spLocks noChangeArrowheads="1"/>
        </xdr:cNvSpPr>
      </xdr:nvSpPr>
      <xdr:spPr bwMode="auto">
        <a:xfrm>
          <a:off x="447675" y="292227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414" name="Besedilo 26">
          <a:extLst>
            <a:ext uri="{FF2B5EF4-FFF2-40B4-BE49-F238E27FC236}">
              <a16:creationId xmlns="" xmlns:a16="http://schemas.microsoft.com/office/drawing/2014/main" id="{00000000-0008-0000-0500-00009E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492"/>
    <xdr:sp macro="" textlink="">
      <xdr:nvSpPr>
        <xdr:cNvPr id="415" name="Besedilo 26">
          <a:extLst>
            <a:ext uri="{FF2B5EF4-FFF2-40B4-BE49-F238E27FC236}">
              <a16:creationId xmlns="" xmlns:a16="http://schemas.microsoft.com/office/drawing/2014/main" id="{00000000-0008-0000-0500-00009F010000}"/>
            </a:ext>
          </a:extLst>
        </xdr:cNvPr>
        <xdr:cNvSpPr txBox="1">
          <a:spLocks noChangeArrowheads="1"/>
        </xdr:cNvSpPr>
      </xdr:nvSpPr>
      <xdr:spPr bwMode="auto">
        <a:xfrm>
          <a:off x="447675" y="292227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7251"/>
    <xdr:sp macro="" textlink="">
      <xdr:nvSpPr>
        <xdr:cNvPr id="416" name="Besedilo 26">
          <a:extLst>
            <a:ext uri="{FF2B5EF4-FFF2-40B4-BE49-F238E27FC236}">
              <a16:creationId xmlns="" xmlns:a16="http://schemas.microsoft.com/office/drawing/2014/main" id="{00000000-0008-0000-0500-0000A0010000}"/>
            </a:ext>
          </a:extLst>
        </xdr:cNvPr>
        <xdr:cNvSpPr txBox="1">
          <a:spLocks noChangeArrowheads="1"/>
        </xdr:cNvSpPr>
      </xdr:nvSpPr>
      <xdr:spPr bwMode="auto">
        <a:xfrm>
          <a:off x="447675" y="292227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244278"/>
    <xdr:sp macro="" textlink="">
      <xdr:nvSpPr>
        <xdr:cNvPr id="417" name="Besedilo 26">
          <a:extLst>
            <a:ext uri="{FF2B5EF4-FFF2-40B4-BE49-F238E27FC236}">
              <a16:creationId xmlns="" xmlns:a16="http://schemas.microsoft.com/office/drawing/2014/main" id="{00000000-0008-0000-0500-0000A1010000}"/>
            </a:ext>
          </a:extLst>
        </xdr:cNvPr>
        <xdr:cNvSpPr txBox="1">
          <a:spLocks noChangeArrowheads="1"/>
        </xdr:cNvSpPr>
      </xdr:nvSpPr>
      <xdr:spPr bwMode="auto">
        <a:xfrm>
          <a:off x="447675" y="292227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18" name="Besedilo 26">
          <a:extLst>
            <a:ext uri="{FF2B5EF4-FFF2-40B4-BE49-F238E27FC236}">
              <a16:creationId xmlns="" xmlns:a16="http://schemas.microsoft.com/office/drawing/2014/main" id="{00000000-0008-0000-0500-0000A2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044"/>
    <xdr:sp macro="" textlink="">
      <xdr:nvSpPr>
        <xdr:cNvPr id="419" name="Besedilo 26">
          <a:extLst>
            <a:ext uri="{FF2B5EF4-FFF2-40B4-BE49-F238E27FC236}">
              <a16:creationId xmlns="" xmlns:a16="http://schemas.microsoft.com/office/drawing/2014/main" id="{00000000-0008-0000-0500-0000A3010000}"/>
            </a:ext>
          </a:extLst>
        </xdr:cNvPr>
        <xdr:cNvSpPr txBox="1">
          <a:spLocks noChangeArrowheads="1"/>
        </xdr:cNvSpPr>
      </xdr:nvSpPr>
      <xdr:spPr bwMode="auto">
        <a:xfrm>
          <a:off x="447675" y="292227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190"/>
    <xdr:sp macro="" textlink="">
      <xdr:nvSpPr>
        <xdr:cNvPr id="420" name="Besedilo 26">
          <a:extLst>
            <a:ext uri="{FF2B5EF4-FFF2-40B4-BE49-F238E27FC236}">
              <a16:creationId xmlns="" xmlns:a16="http://schemas.microsoft.com/office/drawing/2014/main" id="{00000000-0008-0000-0500-0000A4010000}"/>
            </a:ext>
          </a:extLst>
        </xdr:cNvPr>
        <xdr:cNvSpPr txBox="1">
          <a:spLocks noChangeArrowheads="1"/>
        </xdr:cNvSpPr>
      </xdr:nvSpPr>
      <xdr:spPr bwMode="auto">
        <a:xfrm>
          <a:off x="447675" y="292227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190"/>
    <xdr:sp macro="" textlink="">
      <xdr:nvSpPr>
        <xdr:cNvPr id="421" name="Besedilo 26">
          <a:extLst>
            <a:ext uri="{FF2B5EF4-FFF2-40B4-BE49-F238E27FC236}">
              <a16:creationId xmlns="" xmlns:a16="http://schemas.microsoft.com/office/drawing/2014/main" id="{00000000-0008-0000-0500-0000A5010000}"/>
            </a:ext>
          </a:extLst>
        </xdr:cNvPr>
        <xdr:cNvSpPr txBox="1">
          <a:spLocks noChangeArrowheads="1"/>
        </xdr:cNvSpPr>
      </xdr:nvSpPr>
      <xdr:spPr bwMode="auto">
        <a:xfrm>
          <a:off x="447675" y="292227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22" name="Besedilo 26">
          <a:extLst>
            <a:ext uri="{FF2B5EF4-FFF2-40B4-BE49-F238E27FC236}">
              <a16:creationId xmlns="" xmlns:a16="http://schemas.microsoft.com/office/drawing/2014/main" id="{00000000-0008-0000-0500-0000A6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044"/>
    <xdr:sp macro="" textlink="">
      <xdr:nvSpPr>
        <xdr:cNvPr id="423" name="Besedilo 26">
          <a:extLst>
            <a:ext uri="{FF2B5EF4-FFF2-40B4-BE49-F238E27FC236}">
              <a16:creationId xmlns="" xmlns:a16="http://schemas.microsoft.com/office/drawing/2014/main" id="{00000000-0008-0000-0500-0000A7010000}"/>
            </a:ext>
          </a:extLst>
        </xdr:cNvPr>
        <xdr:cNvSpPr txBox="1">
          <a:spLocks noChangeArrowheads="1"/>
        </xdr:cNvSpPr>
      </xdr:nvSpPr>
      <xdr:spPr bwMode="auto">
        <a:xfrm>
          <a:off x="447675" y="292227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24" name="Besedilo 26">
          <a:extLst>
            <a:ext uri="{FF2B5EF4-FFF2-40B4-BE49-F238E27FC236}">
              <a16:creationId xmlns="" xmlns:a16="http://schemas.microsoft.com/office/drawing/2014/main" id="{00000000-0008-0000-0500-0000A8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25" name="Besedilo 26">
          <a:extLst>
            <a:ext uri="{FF2B5EF4-FFF2-40B4-BE49-F238E27FC236}">
              <a16:creationId xmlns="" xmlns:a16="http://schemas.microsoft.com/office/drawing/2014/main" id="{00000000-0008-0000-0500-0000A9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26" name="Besedilo 26">
          <a:extLst>
            <a:ext uri="{FF2B5EF4-FFF2-40B4-BE49-F238E27FC236}">
              <a16:creationId xmlns="" xmlns:a16="http://schemas.microsoft.com/office/drawing/2014/main" id="{00000000-0008-0000-0500-0000AA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27" name="Besedilo 26">
          <a:extLst>
            <a:ext uri="{FF2B5EF4-FFF2-40B4-BE49-F238E27FC236}">
              <a16:creationId xmlns="" xmlns:a16="http://schemas.microsoft.com/office/drawing/2014/main" id="{00000000-0008-0000-0500-0000AB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28" name="Besedilo 26">
          <a:extLst>
            <a:ext uri="{FF2B5EF4-FFF2-40B4-BE49-F238E27FC236}">
              <a16:creationId xmlns="" xmlns:a16="http://schemas.microsoft.com/office/drawing/2014/main" id="{00000000-0008-0000-0500-0000AC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29" name="Besedilo 26">
          <a:extLst>
            <a:ext uri="{FF2B5EF4-FFF2-40B4-BE49-F238E27FC236}">
              <a16:creationId xmlns="" xmlns:a16="http://schemas.microsoft.com/office/drawing/2014/main" id="{00000000-0008-0000-0500-0000AD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477"/>
    <xdr:sp macro="" textlink="">
      <xdr:nvSpPr>
        <xdr:cNvPr id="430" name="Besedilo 26">
          <a:extLst>
            <a:ext uri="{FF2B5EF4-FFF2-40B4-BE49-F238E27FC236}">
              <a16:creationId xmlns="" xmlns:a16="http://schemas.microsoft.com/office/drawing/2014/main" id="{00000000-0008-0000-0500-0000AE010000}"/>
            </a:ext>
          </a:extLst>
        </xdr:cNvPr>
        <xdr:cNvSpPr txBox="1">
          <a:spLocks noChangeArrowheads="1"/>
        </xdr:cNvSpPr>
      </xdr:nvSpPr>
      <xdr:spPr bwMode="auto">
        <a:xfrm>
          <a:off x="447675" y="292227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31" name="Besedilo 26">
          <a:extLst>
            <a:ext uri="{FF2B5EF4-FFF2-40B4-BE49-F238E27FC236}">
              <a16:creationId xmlns="" xmlns:a16="http://schemas.microsoft.com/office/drawing/2014/main" id="{00000000-0008-0000-0500-0000AF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32" name="Besedilo 26">
          <a:extLst>
            <a:ext uri="{FF2B5EF4-FFF2-40B4-BE49-F238E27FC236}">
              <a16:creationId xmlns="" xmlns:a16="http://schemas.microsoft.com/office/drawing/2014/main" id="{00000000-0008-0000-0500-0000B0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33" name="Besedilo 26">
          <a:extLst>
            <a:ext uri="{FF2B5EF4-FFF2-40B4-BE49-F238E27FC236}">
              <a16:creationId xmlns="" xmlns:a16="http://schemas.microsoft.com/office/drawing/2014/main" id="{00000000-0008-0000-0500-0000B1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044"/>
    <xdr:sp macro="" textlink="">
      <xdr:nvSpPr>
        <xdr:cNvPr id="434" name="Besedilo 26">
          <a:extLst>
            <a:ext uri="{FF2B5EF4-FFF2-40B4-BE49-F238E27FC236}">
              <a16:creationId xmlns="" xmlns:a16="http://schemas.microsoft.com/office/drawing/2014/main" id="{00000000-0008-0000-0500-0000B2010000}"/>
            </a:ext>
          </a:extLst>
        </xdr:cNvPr>
        <xdr:cNvSpPr txBox="1">
          <a:spLocks noChangeArrowheads="1"/>
        </xdr:cNvSpPr>
      </xdr:nvSpPr>
      <xdr:spPr bwMode="auto">
        <a:xfrm>
          <a:off x="447675" y="292227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35" name="Besedilo 26">
          <a:extLst>
            <a:ext uri="{FF2B5EF4-FFF2-40B4-BE49-F238E27FC236}">
              <a16:creationId xmlns="" xmlns:a16="http://schemas.microsoft.com/office/drawing/2014/main" id="{00000000-0008-0000-0500-0000B3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36" name="Besedilo 26">
          <a:extLst>
            <a:ext uri="{FF2B5EF4-FFF2-40B4-BE49-F238E27FC236}">
              <a16:creationId xmlns="" xmlns:a16="http://schemas.microsoft.com/office/drawing/2014/main" id="{00000000-0008-0000-0500-0000B4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37" name="Besedilo 26">
          <a:extLst>
            <a:ext uri="{FF2B5EF4-FFF2-40B4-BE49-F238E27FC236}">
              <a16:creationId xmlns="" xmlns:a16="http://schemas.microsoft.com/office/drawing/2014/main" id="{00000000-0008-0000-0500-0000B5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38" name="Besedilo 26">
          <a:extLst>
            <a:ext uri="{FF2B5EF4-FFF2-40B4-BE49-F238E27FC236}">
              <a16:creationId xmlns="" xmlns:a16="http://schemas.microsoft.com/office/drawing/2014/main" id="{00000000-0008-0000-0500-0000B6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39" name="Besedilo 26">
          <a:extLst>
            <a:ext uri="{FF2B5EF4-FFF2-40B4-BE49-F238E27FC236}">
              <a16:creationId xmlns="" xmlns:a16="http://schemas.microsoft.com/office/drawing/2014/main" id="{00000000-0008-0000-0500-0000B7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40" name="Besedilo 26">
          <a:extLst>
            <a:ext uri="{FF2B5EF4-FFF2-40B4-BE49-F238E27FC236}">
              <a16:creationId xmlns="" xmlns:a16="http://schemas.microsoft.com/office/drawing/2014/main" id="{00000000-0008-0000-0500-0000B8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296"/>
    <xdr:sp macro="" textlink="">
      <xdr:nvSpPr>
        <xdr:cNvPr id="441" name="Besedilo 26">
          <a:extLst>
            <a:ext uri="{FF2B5EF4-FFF2-40B4-BE49-F238E27FC236}">
              <a16:creationId xmlns="" xmlns:a16="http://schemas.microsoft.com/office/drawing/2014/main" id="{00000000-0008-0000-0500-0000B9010000}"/>
            </a:ext>
          </a:extLst>
        </xdr:cNvPr>
        <xdr:cNvSpPr txBox="1">
          <a:spLocks noChangeArrowheads="1"/>
        </xdr:cNvSpPr>
      </xdr:nvSpPr>
      <xdr:spPr bwMode="auto">
        <a:xfrm>
          <a:off x="447675" y="292227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42" name="Besedilo 26">
          <a:extLst>
            <a:ext uri="{FF2B5EF4-FFF2-40B4-BE49-F238E27FC236}">
              <a16:creationId xmlns="" xmlns:a16="http://schemas.microsoft.com/office/drawing/2014/main" id="{00000000-0008-0000-0500-0000BA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43" name="Besedilo 26">
          <a:extLst>
            <a:ext uri="{FF2B5EF4-FFF2-40B4-BE49-F238E27FC236}">
              <a16:creationId xmlns="" xmlns:a16="http://schemas.microsoft.com/office/drawing/2014/main" id="{00000000-0008-0000-0500-0000BB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44" name="Besedilo 26">
          <a:extLst>
            <a:ext uri="{FF2B5EF4-FFF2-40B4-BE49-F238E27FC236}">
              <a16:creationId xmlns="" xmlns:a16="http://schemas.microsoft.com/office/drawing/2014/main" id="{00000000-0008-0000-0500-0000BC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044"/>
    <xdr:sp macro="" textlink="">
      <xdr:nvSpPr>
        <xdr:cNvPr id="445" name="Besedilo 26">
          <a:extLst>
            <a:ext uri="{FF2B5EF4-FFF2-40B4-BE49-F238E27FC236}">
              <a16:creationId xmlns="" xmlns:a16="http://schemas.microsoft.com/office/drawing/2014/main" id="{00000000-0008-0000-0500-0000BD010000}"/>
            </a:ext>
          </a:extLst>
        </xdr:cNvPr>
        <xdr:cNvSpPr txBox="1">
          <a:spLocks noChangeArrowheads="1"/>
        </xdr:cNvSpPr>
      </xdr:nvSpPr>
      <xdr:spPr bwMode="auto">
        <a:xfrm>
          <a:off x="447675" y="292227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46" name="Besedilo 26">
          <a:extLst>
            <a:ext uri="{FF2B5EF4-FFF2-40B4-BE49-F238E27FC236}">
              <a16:creationId xmlns="" xmlns:a16="http://schemas.microsoft.com/office/drawing/2014/main" id="{00000000-0008-0000-0500-0000BE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47" name="Besedilo 26">
          <a:extLst>
            <a:ext uri="{FF2B5EF4-FFF2-40B4-BE49-F238E27FC236}">
              <a16:creationId xmlns="" xmlns:a16="http://schemas.microsoft.com/office/drawing/2014/main" id="{00000000-0008-0000-0500-0000BF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48" name="Besedilo 26">
          <a:extLst>
            <a:ext uri="{FF2B5EF4-FFF2-40B4-BE49-F238E27FC236}">
              <a16:creationId xmlns="" xmlns:a16="http://schemas.microsoft.com/office/drawing/2014/main" id="{00000000-0008-0000-0500-0000C0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49" name="Besedilo 26">
          <a:extLst>
            <a:ext uri="{FF2B5EF4-FFF2-40B4-BE49-F238E27FC236}">
              <a16:creationId xmlns="" xmlns:a16="http://schemas.microsoft.com/office/drawing/2014/main" id="{00000000-0008-0000-0500-0000C1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50" name="Besedilo 26">
          <a:extLst>
            <a:ext uri="{FF2B5EF4-FFF2-40B4-BE49-F238E27FC236}">
              <a16:creationId xmlns="" xmlns:a16="http://schemas.microsoft.com/office/drawing/2014/main" id="{00000000-0008-0000-0500-0000C2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51" name="Besedilo 26">
          <a:extLst>
            <a:ext uri="{FF2B5EF4-FFF2-40B4-BE49-F238E27FC236}">
              <a16:creationId xmlns="" xmlns:a16="http://schemas.microsoft.com/office/drawing/2014/main" id="{00000000-0008-0000-0500-0000C3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296"/>
    <xdr:sp macro="" textlink="">
      <xdr:nvSpPr>
        <xdr:cNvPr id="452" name="Besedilo 26">
          <a:extLst>
            <a:ext uri="{FF2B5EF4-FFF2-40B4-BE49-F238E27FC236}">
              <a16:creationId xmlns="" xmlns:a16="http://schemas.microsoft.com/office/drawing/2014/main" id="{00000000-0008-0000-0500-0000C4010000}"/>
            </a:ext>
          </a:extLst>
        </xdr:cNvPr>
        <xdr:cNvSpPr txBox="1">
          <a:spLocks noChangeArrowheads="1"/>
        </xdr:cNvSpPr>
      </xdr:nvSpPr>
      <xdr:spPr bwMode="auto">
        <a:xfrm>
          <a:off x="447675" y="292227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53" name="Besedilo 26">
          <a:extLst>
            <a:ext uri="{FF2B5EF4-FFF2-40B4-BE49-F238E27FC236}">
              <a16:creationId xmlns="" xmlns:a16="http://schemas.microsoft.com/office/drawing/2014/main" id="{00000000-0008-0000-0500-0000C5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54" name="Besedilo 26">
          <a:extLst>
            <a:ext uri="{FF2B5EF4-FFF2-40B4-BE49-F238E27FC236}">
              <a16:creationId xmlns="" xmlns:a16="http://schemas.microsoft.com/office/drawing/2014/main" id="{00000000-0008-0000-0500-0000C6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946"/>
    <xdr:sp macro="" textlink="">
      <xdr:nvSpPr>
        <xdr:cNvPr id="455" name="Besedilo 26">
          <a:extLst>
            <a:ext uri="{FF2B5EF4-FFF2-40B4-BE49-F238E27FC236}">
              <a16:creationId xmlns="" xmlns:a16="http://schemas.microsoft.com/office/drawing/2014/main" id="{00000000-0008-0000-0500-0000C7010000}"/>
            </a:ext>
          </a:extLst>
        </xdr:cNvPr>
        <xdr:cNvSpPr txBox="1">
          <a:spLocks noChangeArrowheads="1"/>
        </xdr:cNvSpPr>
      </xdr:nvSpPr>
      <xdr:spPr bwMode="auto">
        <a:xfrm>
          <a:off x="447675" y="292227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363"/>
    <xdr:sp macro="" textlink="">
      <xdr:nvSpPr>
        <xdr:cNvPr id="456" name="Besedilo 26">
          <a:extLst>
            <a:ext uri="{FF2B5EF4-FFF2-40B4-BE49-F238E27FC236}">
              <a16:creationId xmlns="" xmlns:a16="http://schemas.microsoft.com/office/drawing/2014/main" id="{00000000-0008-0000-0500-0000C8010000}"/>
            </a:ext>
          </a:extLst>
        </xdr:cNvPr>
        <xdr:cNvSpPr txBox="1">
          <a:spLocks noChangeArrowheads="1"/>
        </xdr:cNvSpPr>
      </xdr:nvSpPr>
      <xdr:spPr bwMode="auto">
        <a:xfrm>
          <a:off x="447675" y="292227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57" name="Besedilo 26">
          <a:extLst>
            <a:ext uri="{FF2B5EF4-FFF2-40B4-BE49-F238E27FC236}">
              <a16:creationId xmlns="" xmlns:a16="http://schemas.microsoft.com/office/drawing/2014/main" id="{00000000-0008-0000-0500-0000C9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58" name="Besedilo 26">
          <a:extLst>
            <a:ext uri="{FF2B5EF4-FFF2-40B4-BE49-F238E27FC236}">
              <a16:creationId xmlns="" xmlns:a16="http://schemas.microsoft.com/office/drawing/2014/main" id="{00000000-0008-0000-0500-0000CA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74"/>
    <xdr:sp macro="" textlink="">
      <xdr:nvSpPr>
        <xdr:cNvPr id="459" name="Besedilo 26">
          <a:extLst>
            <a:ext uri="{FF2B5EF4-FFF2-40B4-BE49-F238E27FC236}">
              <a16:creationId xmlns="" xmlns:a16="http://schemas.microsoft.com/office/drawing/2014/main" id="{00000000-0008-0000-0500-0000CB010000}"/>
            </a:ext>
          </a:extLst>
        </xdr:cNvPr>
        <xdr:cNvSpPr txBox="1">
          <a:spLocks noChangeArrowheads="1"/>
        </xdr:cNvSpPr>
      </xdr:nvSpPr>
      <xdr:spPr bwMode="auto">
        <a:xfrm>
          <a:off x="447675" y="292227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74"/>
    <xdr:sp macro="" textlink="">
      <xdr:nvSpPr>
        <xdr:cNvPr id="460" name="Besedilo 26">
          <a:extLst>
            <a:ext uri="{FF2B5EF4-FFF2-40B4-BE49-F238E27FC236}">
              <a16:creationId xmlns="" xmlns:a16="http://schemas.microsoft.com/office/drawing/2014/main" id="{00000000-0008-0000-0500-0000CC010000}"/>
            </a:ext>
          </a:extLst>
        </xdr:cNvPr>
        <xdr:cNvSpPr txBox="1">
          <a:spLocks noChangeArrowheads="1"/>
        </xdr:cNvSpPr>
      </xdr:nvSpPr>
      <xdr:spPr bwMode="auto">
        <a:xfrm>
          <a:off x="447675" y="292227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61" name="Besedilo 26">
          <a:extLst>
            <a:ext uri="{FF2B5EF4-FFF2-40B4-BE49-F238E27FC236}">
              <a16:creationId xmlns="" xmlns:a16="http://schemas.microsoft.com/office/drawing/2014/main" id="{00000000-0008-0000-0500-0000CD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946"/>
    <xdr:sp macro="" textlink="">
      <xdr:nvSpPr>
        <xdr:cNvPr id="462" name="Besedilo 26">
          <a:extLst>
            <a:ext uri="{FF2B5EF4-FFF2-40B4-BE49-F238E27FC236}">
              <a16:creationId xmlns="" xmlns:a16="http://schemas.microsoft.com/office/drawing/2014/main" id="{00000000-0008-0000-0500-0000CE010000}"/>
            </a:ext>
          </a:extLst>
        </xdr:cNvPr>
        <xdr:cNvSpPr txBox="1">
          <a:spLocks noChangeArrowheads="1"/>
        </xdr:cNvSpPr>
      </xdr:nvSpPr>
      <xdr:spPr bwMode="auto">
        <a:xfrm>
          <a:off x="447675" y="292227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538"/>
    <xdr:sp macro="" textlink="">
      <xdr:nvSpPr>
        <xdr:cNvPr id="463" name="Besedilo 26">
          <a:extLst>
            <a:ext uri="{FF2B5EF4-FFF2-40B4-BE49-F238E27FC236}">
              <a16:creationId xmlns="" xmlns:a16="http://schemas.microsoft.com/office/drawing/2014/main" id="{00000000-0008-0000-0500-0000CF010000}"/>
            </a:ext>
          </a:extLst>
        </xdr:cNvPr>
        <xdr:cNvSpPr txBox="1">
          <a:spLocks noChangeArrowheads="1"/>
        </xdr:cNvSpPr>
      </xdr:nvSpPr>
      <xdr:spPr bwMode="auto">
        <a:xfrm>
          <a:off x="447675" y="292227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946"/>
    <xdr:sp macro="" textlink="">
      <xdr:nvSpPr>
        <xdr:cNvPr id="464" name="Besedilo 26">
          <a:extLst>
            <a:ext uri="{FF2B5EF4-FFF2-40B4-BE49-F238E27FC236}">
              <a16:creationId xmlns="" xmlns:a16="http://schemas.microsoft.com/office/drawing/2014/main" id="{00000000-0008-0000-0500-0000D0010000}"/>
            </a:ext>
          </a:extLst>
        </xdr:cNvPr>
        <xdr:cNvSpPr txBox="1">
          <a:spLocks noChangeArrowheads="1"/>
        </xdr:cNvSpPr>
      </xdr:nvSpPr>
      <xdr:spPr bwMode="auto">
        <a:xfrm>
          <a:off x="447675" y="292227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65" name="Besedilo 26">
          <a:extLst>
            <a:ext uri="{FF2B5EF4-FFF2-40B4-BE49-F238E27FC236}">
              <a16:creationId xmlns="" xmlns:a16="http://schemas.microsoft.com/office/drawing/2014/main" id="{00000000-0008-0000-0500-0000D1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66" name="Besedilo 26">
          <a:extLst>
            <a:ext uri="{FF2B5EF4-FFF2-40B4-BE49-F238E27FC236}">
              <a16:creationId xmlns="" xmlns:a16="http://schemas.microsoft.com/office/drawing/2014/main" id="{00000000-0008-0000-0500-0000D2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044"/>
    <xdr:sp macro="" textlink="">
      <xdr:nvSpPr>
        <xdr:cNvPr id="467" name="Besedilo 26">
          <a:extLst>
            <a:ext uri="{FF2B5EF4-FFF2-40B4-BE49-F238E27FC236}">
              <a16:creationId xmlns="" xmlns:a16="http://schemas.microsoft.com/office/drawing/2014/main" id="{00000000-0008-0000-0500-0000D3010000}"/>
            </a:ext>
          </a:extLst>
        </xdr:cNvPr>
        <xdr:cNvSpPr txBox="1">
          <a:spLocks noChangeArrowheads="1"/>
        </xdr:cNvSpPr>
      </xdr:nvSpPr>
      <xdr:spPr bwMode="auto">
        <a:xfrm>
          <a:off x="447675" y="292227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68" name="Besedilo 26">
          <a:extLst>
            <a:ext uri="{FF2B5EF4-FFF2-40B4-BE49-F238E27FC236}">
              <a16:creationId xmlns="" xmlns:a16="http://schemas.microsoft.com/office/drawing/2014/main" id="{00000000-0008-0000-0500-0000D4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69" name="Besedilo 26">
          <a:extLst>
            <a:ext uri="{FF2B5EF4-FFF2-40B4-BE49-F238E27FC236}">
              <a16:creationId xmlns="" xmlns:a16="http://schemas.microsoft.com/office/drawing/2014/main" id="{00000000-0008-0000-0500-0000D5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70" name="Besedilo 26">
          <a:extLst>
            <a:ext uri="{FF2B5EF4-FFF2-40B4-BE49-F238E27FC236}">
              <a16:creationId xmlns="" xmlns:a16="http://schemas.microsoft.com/office/drawing/2014/main" id="{00000000-0008-0000-0500-0000D6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71" name="Besedilo 26">
          <a:extLst>
            <a:ext uri="{FF2B5EF4-FFF2-40B4-BE49-F238E27FC236}">
              <a16:creationId xmlns="" xmlns:a16="http://schemas.microsoft.com/office/drawing/2014/main" id="{00000000-0008-0000-0500-0000D7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72" name="Besedilo 26">
          <a:extLst>
            <a:ext uri="{FF2B5EF4-FFF2-40B4-BE49-F238E27FC236}">
              <a16:creationId xmlns="" xmlns:a16="http://schemas.microsoft.com/office/drawing/2014/main" id="{00000000-0008-0000-0500-0000D8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73" name="Besedilo 26">
          <a:extLst>
            <a:ext uri="{FF2B5EF4-FFF2-40B4-BE49-F238E27FC236}">
              <a16:creationId xmlns="" xmlns:a16="http://schemas.microsoft.com/office/drawing/2014/main" id="{00000000-0008-0000-0500-0000D9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296"/>
    <xdr:sp macro="" textlink="">
      <xdr:nvSpPr>
        <xdr:cNvPr id="474" name="Besedilo 26">
          <a:extLst>
            <a:ext uri="{FF2B5EF4-FFF2-40B4-BE49-F238E27FC236}">
              <a16:creationId xmlns="" xmlns:a16="http://schemas.microsoft.com/office/drawing/2014/main" id="{00000000-0008-0000-0500-0000DA010000}"/>
            </a:ext>
          </a:extLst>
        </xdr:cNvPr>
        <xdr:cNvSpPr txBox="1">
          <a:spLocks noChangeArrowheads="1"/>
        </xdr:cNvSpPr>
      </xdr:nvSpPr>
      <xdr:spPr bwMode="auto">
        <a:xfrm>
          <a:off x="447675" y="292227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75" name="Besedilo 26">
          <a:extLst>
            <a:ext uri="{FF2B5EF4-FFF2-40B4-BE49-F238E27FC236}">
              <a16:creationId xmlns="" xmlns:a16="http://schemas.microsoft.com/office/drawing/2014/main" id="{00000000-0008-0000-0500-0000DB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76" name="Besedilo 26">
          <a:extLst>
            <a:ext uri="{FF2B5EF4-FFF2-40B4-BE49-F238E27FC236}">
              <a16:creationId xmlns="" xmlns:a16="http://schemas.microsoft.com/office/drawing/2014/main" id="{00000000-0008-0000-0500-0000DC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77" name="Besedilo 26">
          <a:extLst>
            <a:ext uri="{FF2B5EF4-FFF2-40B4-BE49-F238E27FC236}">
              <a16:creationId xmlns="" xmlns:a16="http://schemas.microsoft.com/office/drawing/2014/main" id="{00000000-0008-0000-0500-0000DD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044"/>
    <xdr:sp macro="" textlink="">
      <xdr:nvSpPr>
        <xdr:cNvPr id="478" name="Besedilo 26">
          <a:extLst>
            <a:ext uri="{FF2B5EF4-FFF2-40B4-BE49-F238E27FC236}">
              <a16:creationId xmlns="" xmlns:a16="http://schemas.microsoft.com/office/drawing/2014/main" id="{00000000-0008-0000-0500-0000DE010000}"/>
            </a:ext>
          </a:extLst>
        </xdr:cNvPr>
        <xdr:cNvSpPr txBox="1">
          <a:spLocks noChangeArrowheads="1"/>
        </xdr:cNvSpPr>
      </xdr:nvSpPr>
      <xdr:spPr bwMode="auto">
        <a:xfrm>
          <a:off x="447675" y="292227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79" name="Besedilo 26">
          <a:extLst>
            <a:ext uri="{FF2B5EF4-FFF2-40B4-BE49-F238E27FC236}">
              <a16:creationId xmlns="" xmlns:a16="http://schemas.microsoft.com/office/drawing/2014/main" id="{00000000-0008-0000-0500-0000DF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3825"/>
    <xdr:sp macro="" textlink="">
      <xdr:nvSpPr>
        <xdr:cNvPr id="480" name="Besedilo 26">
          <a:extLst>
            <a:ext uri="{FF2B5EF4-FFF2-40B4-BE49-F238E27FC236}">
              <a16:creationId xmlns="" xmlns:a16="http://schemas.microsoft.com/office/drawing/2014/main" id="{00000000-0008-0000-0500-0000E0010000}"/>
            </a:ext>
          </a:extLst>
        </xdr:cNvPr>
        <xdr:cNvSpPr txBox="1">
          <a:spLocks noChangeArrowheads="1"/>
        </xdr:cNvSpPr>
      </xdr:nvSpPr>
      <xdr:spPr bwMode="auto">
        <a:xfrm>
          <a:off x="447675" y="292227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81" name="Besedilo 26">
          <a:extLst>
            <a:ext uri="{FF2B5EF4-FFF2-40B4-BE49-F238E27FC236}">
              <a16:creationId xmlns="" xmlns:a16="http://schemas.microsoft.com/office/drawing/2014/main" id="{00000000-0008-0000-0500-0000E1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143"/>
    <xdr:sp macro="" textlink="">
      <xdr:nvSpPr>
        <xdr:cNvPr id="482" name="Besedilo 26">
          <a:extLst>
            <a:ext uri="{FF2B5EF4-FFF2-40B4-BE49-F238E27FC236}">
              <a16:creationId xmlns="" xmlns:a16="http://schemas.microsoft.com/office/drawing/2014/main" id="{00000000-0008-0000-0500-0000E2010000}"/>
            </a:ext>
          </a:extLst>
        </xdr:cNvPr>
        <xdr:cNvSpPr txBox="1">
          <a:spLocks noChangeArrowheads="1"/>
        </xdr:cNvSpPr>
      </xdr:nvSpPr>
      <xdr:spPr bwMode="auto">
        <a:xfrm>
          <a:off x="447675" y="292227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263"/>
    <xdr:sp macro="" textlink="">
      <xdr:nvSpPr>
        <xdr:cNvPr id="483" name="Besedilo 26">
          <a:extLst>
            <a:ext uri="{FF2B5EF4-FFF2-40B4-BE49-F238E27FC236}">
              <a16:creationId xmlns="" xmlns:a16="http://schemas.microsoft.com/office/drawing/2014/main" id="{00000000-0008-0000-0500-0000E3010000}"/>
            </a:ext>
          </a:extLst>
        </xdr:cNvPr>
        <xdr:cNvSpPr txBox="1">
          <a:spLocks noChangeArrowheads="1"/>
        </xdr:cNvSpPr>
      </xdr:nvSpPr>
      <xdr:spPr bwMode="auto">
        <a:xfrm>
          <a:off x="447675" y="292227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84" name="Besedilo 26">
          <a:extLst>
            <a:ext uri="{FF2B5EF4-FFF2-40B4-BE49-F238E27FC236}">
              <a16:creationId xmlns="" xmlns:a16="http://schemas.microsoft.com/office/drawing/2014/main" id="{00000000-0008-0000-0500-0000E4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477"/>
    <xdr:sp macro="" textlink="">
      <xdr:nvSpPr>
        <xdr:cNvPr id="485" name="Besedilo 26">
          <a:extLst>
            <a:ext uri="{FF2B5EF4-FFF2-40B4-BE49-F238E27FC236}">
              <a16:creationId xmlns="" xmlns:a16="http://schemas.microsoft.com/office/drawing/2014/main" id="{00000000-0008-0000-0500-0000E5010000}"/>
            </a:ext>
          </a:extLst>
        </xdr:cNvPr>
        <xdr:cNvSpPr txBox="1">
          <a:spLocks noChangeArrowheads="1"/>
        </xdr:cNvSpPr>
      </xdr:nvSpPr>
      <xdr:spPr bwMode="auto">
        <a:xfrm>
          <a:off x="447675" y="292227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7236"/>
    <xdr:sp macro="" textlink="">
      <xdr:nvSpPr>
        <xdr:cNvPr id="486" name="Besedilo 26">
          <a:extLst>
            <a:ext uri="{FF2B5EF4-FFF2-40B4-BE49-F238E27FC236}">
              <a16:creationId xmlns="" xmlns:a16="http://schemas.microsoft.com/office/drawing/2014/main" id="{00000000-0008-0000-0500-0000E6010000}"/>
            </a:ext>
          </a:extLst>
        </xdr:cNvPr>
        <xdr:cNvSpPr txBox="1">
          <a:spLocks noChangeArrowheads="1"/>
        </xdr:cNvSpPr>
      </xdr:nvSpPr>
      <xdr:spPr bwMode="auto">
        <a:xfrm>
          <a:off x="447675" y="292227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97</xdr:row>
      <xdr:rowOff>0</xdr:rowOff>
    </xdr:from>
    <xdr:ext cx="0" cy="124263"/>
    <xdr:sp macro="" textlink="">
      <xdr:nvSpPr>
        <xdr:cNvPr id="487" name="Besedilo 26">
          <a:extLst>
            <a:ext uri="{FF2B5EF4-FFF2-40B4-BE49-F238E27FC236}">
              <a16:creationId xmlns="" xmlns:a16="http://schemas.microsoft.com/office/drawing/2014/main" id="{00000000-0008-0000-0500-0000E7010000}"/>
            </a:ext>
          </a:extLst>
        </xdr:cNvPr>
        <xdr:cNvSpPr txBox="1">
          <a:spLocks noChangeArrowheads="1"/>
        </xdr:cNvSpPr>
      </xdr:nvSpPr>
      <xdr:spPr bwMode="auto">
        <a:xfrm>
          <a:off x="447675" y="292227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0" cy="979210"/>
    <xdr:sp macro="" textlink="">
      <xdr:nvSpPr>
        <xdr:cNvPr id="2" name="Besedilo 26">
          <a:extLst>
            <a:ext uri="{FF2B5EF4-FFF2-40B4-BE49-F238E27FC236}">
              <a16:creationId xmlns="" xmlns:a16="http://schemas.microsoft.com/office/drawing/2014/main" id="{00000000-0008-0000-0700-000002000000}"/>
            </a:ext>
          </a:extLst>
        </xdr:cNvPr>
        <xdr:cNvSpPr txBox="1">
          <a:spLocks noChangeArrowheads="1"/>
        </xdr:cNvSpPr>
      </xdr:nvSpPr>
      <xdr:spPr bwMode="auto">
        <a:xfrm>
          <a:off x="457200" y="6667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82783"/>
    <xdr:sp macro="" textlink="">
      <xdr:nvSpPr>
        <xdr:cNvPr id="3" name="Besedilo 26">
          <a:extLst>
            <a:ext uri="{FF2B5EF4-FFF2-40B4-BE49-F238E27FC236}">
              <a16:creationId xmlns="" xmlns:a16="http://schemas.microsoft.com/office/drawing/2014/main" id="{00000000-0008-0000-0700-000003000000}"/>
            </a:ext>
          </a:extLst>
        </xdr:cNvPr>
        <xdr:cNvSpPr txBox="1">
          <a:spLocks noChangeArrowheads="1"/>
        </xdr:cNvSpPr>
      </xdr:nvSpPr>
      <xdr:spPr bwMode="auto">
        <a:xfrm>
          <a:off x="457200" y="66675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81076"/>
    <xdr:sp macro="" textlink="">
      <xdr:nvSpPr>
        <xdr:cNvPr id="4" name="Besedilo 26">
          <a:extLst>
            <a:ext uri="{FF2B5EF4-FFF2-40B4-BE49-F238E27FC236}">
              <a16:creationId xmlns="" xmlns:a16="http://schemas.microsoft.com/office/drawing/2014/main" id="{00000000-0008-0000-0700-000004000000}"/>
            </a:ext>
          </a:extLst>
        </xdr:cNvPr>
        <xdr:cNvSpPr txBox="1">
          <a:spLocks noChangeArrowheads="1"/>
        </xdr:cNvSpPr>
      </xdr:nvSpPr>
      <xdr:spPr bwMode="auto">
        <a:xfrm>
          <a:off x="457200" y="66675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7266"/>
    <xdr:sp macro="" textlink="">
      <xdr:nvSpPr>
        <xdr:cNvPr id="5" name="Besedilo 26">
          <a:extLst>
            <a:ext uri="{FF2B5EF4-FFF2-40B4-BE49-F238E27FC236}">
              <a16:creationId xmlns="" xmlns:a16="http://schemas.microsoft.com/office/drawing/2014/main" id="{00000000-0008-0000-0700-000005000000}"/>
            </a:ext>
          </a:extLst>
        </xdr:cNvPr>
        <xdr:cNvSpPr txBox="1">
          <a:spLocks noChangeArrowheads="1"/>
        </xdr:cNvSpPr>
      </xdr:nvSpPr>
      <xdr:spPr bwMode="auto">
        <a:xfrm>
          <a:off x="457200" y="6667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8648"/>
    <xdr:sp macro="" textlink="">
      <xdr:nvSpPr>
        <xdr:cNvPr id="6" name="Besedilo 26">
          <a:extLst>
            <a:ext uri="{FF2B5EF4-FFF2-40B4-BE49-F238E27FC236}">
              <a16:creationId xmlns="" xmlns:a16="http://schemas.microsoft.com/office/drawing/2014/main" id="{00000000-0008-0000-0700-000006000000}"/>
            </a:ext>
          </a:extLst>
        </xdr:cNvPr>
        <xdr:cNvSpPr txBox="1">
          <a:spLocks noChangeArrowheads="1"/>
        </xdr:cNvSpPr>
      </xdr:nvSpPr>
      <xdr:spPr bwMode="auto">
        <a:xfrm>
          <a:off x="457200" y="6667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8648"/>
    <xdr:sp macro="" textlink="">
      <xdr:nvSpPr>
        <xdr:cNvPr id="7" name="Besedilo 26">
          <a:extLst>
            <a:ext uri="{FF2B5EF4-FFF2-40B4-BE49-F238E27FC236}">
              <a16:creationId xmlns="" xmlns:a16="http://schemas.microsoft.com/office/drawing/2014/main" id="{00000000-0008-0000-0700-000007000000}"/>
            </a:ext>
          </a:extLst>
        </xdr:cNvPr>
        <xdr:cNvSpPr txBox="1">
          <a:spLocks noChangeArrowheads="1"/>
        </xdr:cNvSpPr>
      </xdr:nvSpPr>
      <xdr:spPr bwMode="auto">
        <a:xfrm>
          <a:off x="457200" y="6667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7266"/>
    <xdr:sp macro="" textlink="">
      <xdr:nvSpPr>
        <xdr:cNvPr id="8" name="Besedilo 26">
          <a:extLst>
            <a:ext uri="{FF2B5EF4-FFF2-40B4-BE49-F238E27FC236}">
              <a16:creationId xmlns="" xmlns:a16="http://schemas.microsoft.com/office/drawing/2014/main" id="{00000000-0008-0000-0700-000008000000}"/>
            </a:ext>
          </a:extLst>
        </xdr:cNvPr>
        <xdr:cNvSpPr txBox="1">
          <a:spLocks noChangeArrowheads="1"/>
        </xdr:cNvSpPr>
      </xdr:nvSpPr>
      <xdr:spPr bwMode="auto">
        <a:xfrm>
          <a:off x="457200" y="6667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9210"/>
    <xdr:sp macro="" textlink="">
      <xdr:nvSpPr>
        <xdr:cNvPr id="9" name="Besedilo 26">
          <a:extLst>
            <a:ext uri="{FF2B5EF4-FFF2-40B4-BE49-F238E27FC236}">
              <a16:creationId xmlns="" xmlns:a16="http://schemas.microsoft.com/office/drawing/2014/main" id="{00000000-0008-0000-0700-000009000000}"/>
            </a:ext>
          </a:extLst>
        </xdr:cNvPr>
        <xdr:cNvSpPr txBox="1">
          <a:spLocks noChangeArrowheads="1"/>
        </xdr:cNvSpPr>
      </xdr:nvSpPr>
      <xdr:spPr bwMode="auto">
        <a:xfrm>
          <a:off x="457200" y="6667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4412"/>
    <xdr:sp macro="" textlink="">
      <xdr:nvSpPr>
        <xdr:cNvPr id="10" name="Besedilo 26">
          <a:extLst>
            <a:ext uri="{FF2B5EF4-FFF2-40B4-BE49-F238E27FC236}">
              <a16:creationId xmlns="" xmlns:a16="http://schemas.microsoft.com/office/drawing/2014/main" id="{00000000-0008-0000-0700-00000A000000}"/>
            </a:ext>
          </a:extLst>
        </xdr:cNvPr>
        <xdr:cNvSpPr txBox="1">
          <a:spLocks noChangeArrowheads="1"/>
        </xdr:cNvSpPr>
      </xdr:nvSpPr>
      <xdr:spPr bwMode="auto">
        <a:xfrm>
          <a:off x="457200" y="66675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9210"/>
    <xdr:sp macro="" textlink="">
      <xdr:nvSpPr>
        <xdr:cNvPr id="11" name="Besedilo 26">
          <a:extLst>
            <a:ext uri="{FF2B5EF4-FFF2-40B4-BE49-F238E27FC236}">
              <a16:creationId xmlns="" xmlns:a16="http://schemas.microsoft.com/office/drawing/2014/main" id="{00000000-0008-0000-0700-00000B000000}"/>
            </a:ext>
          </a:extLst>
        </xdr:cNvPr>
        <xdr:cNvSpPr txBox="1">
          <a:spLocks noChangeArrowheads="1"/>
        </xdr:cNvSpPr>
      </xdr:nvSpPr>
      <xdr:spPr bwMode="auto">
        <a:xfrm>
          <a:off x="457200" y="6667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7266"/>
    <xdr:sp macro="" textlink="">
      <xdr:nvSpPr>
        <xdr:cNvPr id="12" name="Besedilo 26">
          <a:extLst>
            <a:ext uri="{FF2B5EF4-FFF2-40B4-BE49-F238E27FC236}">
              <a16:creationId xmlns="" xmlns:a16="http://schemas.microsoft.com/office/drawing/2014/main" id="{00000000-0008-0000-0700-00000C000000}"/>
            </a:ext>
          </a:extLst>
        </xdr:cNvPr>
        <xdr:cNvSpPr txBox="1">
          <a:spLocks noChangeArrowheads="1"/>
        </xdr:cNvSpPr>
      </xdr:nvSpPr>
      <xdr:spPr bwMode="auto">
        <a:xfrm>
          <a:off x="457200" y="6667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0930"/>
    <xdr:sp macro="" textlink="">
      <xdr:nvSpPr>
        <xdr:cNvPr id="13" name="Besedilo 26">
          <a:extLst>
            <a:ext uri="{FF2B5EF4-FFF2-40B4-BE49-F238E27FC236}">
              <a16:creationId xmlns="" xmlns:a16="http://schemas.microsoft.com/office/drawing/2014/main" id="{00000000-0008-0000-0700-00000D000000}"/>
            </a:ext>
          </a:extLst>
        </xdr:cNvPr>
        <xdr:cNvSpPr txBox="1">
          <a:spLocks noChangeArrowheads="1"/>
        </xdr:cNvSpPr>
      </xdr:nvSpPr>
      <xdr:spPr bwMode="auto">
        <a:xfrm>
          <a:off x="457200" y="66675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000846"/>
    <xdr:sp macro="" textlink="">
      <xdr:nvSpPr>
        <xdr:cNvPr id="14" name="Besedilo 26">
          <a:extLst>
            <a:ext uri="{FF2B5EF4-FFF2-40B4-BE49-F238E27FC236}">
              <a16:creationId xmlns="" xmlns:a16="http://schemas.microsoft.com/office/drawing/2014/main" id="{00000000-0008-0000-0700-00000E000000}"/>
            </a:ext>
          </a:extLst>
        </xdr:cNvPr>
        <xdr:cNvSpPr txBox="1">
          <a:spLocks noChangeArrowheads="1"/>
        </xdr:cNvSpPr>
      </xdr:nvSpPr>
      <xdr:spPr bwMode="auto">
        <a:xfrm>
          <a:off x="457200" y="66675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77305"/>
    <xdr:sp macro="" textlink="">
      <xdr:nvSpPr>
        <xdr:cNvPr id="15" name="Besedilo 26">
          <a:extLst>
            <a:ext uri="{FF2B5EF4-FFF2-40B4-BE49-F238E27FC236}">
              <a16:creationId xmlns="" xmlns:a16="http://schemas.microsoft.com/office/drawing/2014/main" id="{00000000-0008-0000-0700-00000F000000}"/>
            </a:ext>
          </a:extLst>
        </xdr:cNvPr>
        <xdr:cNvSpPr txBox="1">
          <a:spLocks noChangeArrowheads="1"/>
        </xdr:cNvSpPr>
      </xdr:nvSpPr>
      <xdr:spPr bwMode="auto">
        <a:xfrm>
          <a:off x="457200" y="66675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982343"/>
    <xdr:sp macro="" textlink="">
      <xdr:nvSpPr>
        <xdr:cNvPr id="16" name="Besedilo 26">
          <a:extLst>
            <a:ext uri="{FF2B5EF4-FFF2-40B4-BE49-F238E27FC236}">
              <a16:creationId xmlns="" xmlns:a16="http://schemas.microsoft.com/office/drawing/2014/main" id="{00000000-0008-0000-0700-000010000000}"/>
            </a:ext>
          </a:extLst>
        </xdr:cNvPr>
        <xdr:cNvSpPr txBox="1">
          <a:spLocks noChangeArrowheads="1"/>
        </xdr:cNvSpPr>
      </xdr:nvSpPr>
      <xdr:spPr bwMode="auto">
        <a:xfrm>
          <a:off x="457200" y="66675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17" name="Besedilo 26">
          <a:extLst>
            <a:ext uri="{FF2B5EF4-FFF2-40B4-BE49-F238E27FC236}">
              <a16:creationId xmlns="" xmlns:a16="http://schemas.microsoft.com/office/drawing/2014/main" id="{00000000-0008-0000-0700-000011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99"/>
    <xdr:sp macro="" textlink="">
      <xdr:nvSpPr>
        <xdr:cNvPr id="18" name="Besedilo 26">
          <a:extLst>
            <a:ext uri="{FF2B5EF4-FFF2-40B4-BE49-F238E27FC236}">
              <a16:creationId xmlns="" xmlns:a16="http://schemas.microsoft.com/office/drawing/2014/main" id="{00000000-0008-0000-0700-000012000000}"/>
            </a:ext>
          </a:extLst>
        </xdr:cNvPr>
        <xdr:cNvSpPr txBox="1">
          <a:spLocks noChangeArrowheads="1"/>
        </xdr:cNvSpPr>
      </xdr:nvSpPr>
      <xdr:spPr bwMode="auto">
        <a:xfrm>
          <a:off x="457200" y="6667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845"/>
    <xdr:sp macro="" textlink="">
      <xdr:nvSpPr>
        <xdr:cNvPr id="19" name="Besedilo 26">
          <a:extLst>
            <a:ext uri="{FF2B5EF4-FFF2-40B4-BE49-F238E27FC236}">
              <a16:creationId xmlns="" xmlns:a16="http://schemas.microsoft.com/office/drawing/2014/main" id="{00000000-0008-0000-0700-000013000000}"/>
            </a:ext>
          </a:extLst>
        </xdr:cNvPr>
        <xdr:cNvSpPr txBox="1">
          <a:spLocks noChangeArrowheads="1"/>
        </xdr:cNvSpPr>
      </xdr:nvSpPr>
      <xdr:spPr bwMode="auto">
        <a:xfrm>
          <a:off x="457200" y="6667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845"/>
    <xdr:sp macro="" textlink="">
      <xdr:nvSpPr>
        <xdr:cNvPr id="20" name="Besedilo 26">
          <a:extLst>
            <a:ext uri="{FF2B5EF4-FFF2-40B4-BE49-F238E27FC236}">
              <a16:creationId xmlns="" xmlns:a16="http://schemas.microsoft.com/office/drawing/2014/main" id="{00000000-0008-0000-0700-000014000000}"/>
            </a:ext>
          </a:extLst>
        </xdr:cNvPr>
        <xdr:cNvSpPr txBox="1">
          <a:spLocks noChangeArrowheads="1"/>
        </xdr:cNvSpPr>
      </xdr:nvSpPr>
      <xdr:spPr bwMode="auto">
        <a:xfrm>
          <a:off x="457200" y="6667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21" name="Besedilo 26">
          <a:extLst>
            <a:ext uri="{FF2B5EF4-FFF2-40B4-BE49-F238E27FC236}">
              <a16:creationId xmlns="" xmlns:a16="http://schemas.microsoft.com/office/drawing/2014/main" id="{00000000-0008-0000-0700-000015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99"/>
    <xdr:sp macro="" textlink="">
      <xdr:nvSpPr>
        <xdr:cNvPr id="22" name="Besedilo 26">
          <a:extLst>
            <a:ext uri="{FF2B5EF4-FFF2-40B4-BE49-F238E27FC236}">
              <a16:creationId xmlns="" xmlns:a16="http://schemas.microsoft.com/office/drawing/2014/main" id="{00000000-0008-0000-0700-000016000000}"/>
            </a:ext>
          </a:extLst>
        </xdr:cNvPr>
        <xdr:cNvSpPr txBox="1">
          <a:spLocks noChangeArrowheads="1"/>
        </xdr:cNvSpPr>
      </xdr:nvSpPr>
      <xdr:spPr bwMode="auto">
        <a:xfrm>
          <a:off x="457200" y="6667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23" name="Besedilo 26">
          <a:extLst>
            <a:ext uri="{FF2B5EF4-FFF2-40B4-BE49-F238E27FC236}">
              <a16:creationId xmlns="" xmlns:a16="http://schemas.microsoft.com/office/drawing/2014/main" id="{00000000-0008-0000-0700-000017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24" name="Besedilo 26">
          <a:extLst>
            <a:ext uri="{FF2B5EF4-FFF2-40B4-BE49-F238E27FC236}">
              <a16:creationId xmlns="" xmlns:a16="http://schemas.microsoft.com/office/drawing/2014/main" id="{00000000-0008-0000-0700-000018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25" name="Besedilo 26">
          <a:extLst>
            <a:ext uri="{FF2B5EF4-FFF2-40B4-BE49-F238E27FC236}">
              <a16:creationId xmlns="" xmlns:a16="http://schemas.microsoft.com/office/drawing/2014/main" id="{00000000-0008-0000-0700-000019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26" name="Besedilo 26">
          <a:extLst>
            <a:ext uri="{FF2B5EF4-FFF2-40B4-BE49-F238E27FC236}">
              <a16:creationId xmlns="" xmlns:a16="http://schemas.microsoft.com/office/drawing/2014/main" id="{00000000-0008-0000-0700-00001A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27" name="Besedilo 26">
          <a:extLst>
            <a:ext uri="{FF2B5EF4-FFF2-40B4-BE49-F238E27FC236}">
              <a16:creationId xmlns="" xmlns:a16="http://schemas.microsoft.com/office/drawing/2014/main" id="{00000000-0008-0000-0700-00001B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28" name="Besedilo 26">
          <a:extLst>
            <a:ext uri="{FF2B5EF4-FFF2-40B4-BE49-F238E27FC236}">
              <a16:creationId xmlns="" xmlns:a16="http://schemas.microsoft.com/office/drawing/2014/main" id="{00000000-0008-0000-0700-00001C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5132"/>
    <xdr:sp macro="" textlink="">
      <xdr:nvSpPr>
        <xdr:cNvPr id="29" name="Besedilo 26">
          <a:extLst>
            <a:ext uri="{FF2B5EF4-FFF2-40B4-BE49-F238E27FC236}">
              <a16:creationId xmlns="" xmlns:a16="http://schemas.microsoft.com/office/drawing/2014/main" id="{00000000-0008-0000-0700-00001D000000}"/>
            </a:ext>
          </a:extLst>
        </xdr:cNvPr>
        <xdr:cNvSpPr txBox="1">
          <a:spLocks noChangeArrowheads="1"/>
        </xdr:cNvSpPr>
      </xdr:nvSpPr>
      <xdr:spPr bwMode="auto">
        <a:xfrm>
          <a:off x="457200" y="6667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30" name="Besedilo 26">
          <a:extLst>
            <a:ext uri="{FF2B5EF4-FFF2-40B4-BE49-F238E27FC236}">
              <a16:creationId xmlns="" xmlns:a16="http://schemas.microsoft.com/office/drawing/2014/main" id="{00000000-0008-0000-0700-00001E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31" name="Besedilo 26">
          <a:extLst>
            <a:ext uri="{FF2B5EF4-FFF2-40B4-BE49-F238E27FC236}">
              <a16:creationId xmlns="" xmlns:a16="http://schemas.microsoft.com/office/drawing/2014/main" id="{00000000-0008-0000-0700-00001F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32" name="Besedilo 26">
          <a:extLst>
            <a:ext uri="{FF2B5EF4-FFF2-40B4-BE49-F238E27FC236}">
              <a16:creationId xmlns="" xmlns:a16="http://schemas.microsoft.com/office/drawing/2014/main" id="{00000000-0008-0000-0700-000020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99"/>
    <xdr:sp macro="" textlink="">
      <xdr:nvSpPr>
        <xdr:cNvPr id="33" name="Besedilo 26">
          <a:extLst>
            <a:ext uri="{FF2B5EF4-FFF2-40B4-BE49-F238E27FC236}">
              <a16:creationId xmlns="" xmlns:a16="http://schemas.microsoft.com/office/drawing/2014/main" id="{00000000-0008-0000-0700-000021000000}"/>
            </a:ext>
          </a:extLst>
        </xdr:cNvPr>
        <xdr:cNvSpPr txBox="1">
          <a:spLocks noChangeArrowheads="1"/>
        </xdr:cNvSpPr>
      </xdr:nvSpPr>
      <xdr:spPr bwMode="auto">
        <a:xfrm>
          <a:off x="457200" y="6667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34" name="Besedilo 26">
          <a:extLst>
            <a:ext uri="{FF2B5EF4-FFF2-40B4-BE49-F238E27FC236}">
              <a16:creationId xmlns="" xmlns:a16="http://schemas.microsoft.com/office/drawing/2014/main" id="{00000000-0008-0000-0700-000022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35" name="Besedilo 26">
          <a:extLst>
            <a:ext uri="{FF2B5EF4-FFF2-40B4-BE49-F238E27FC236}">
              <a16:creationId xmlns="" xmlns:a16="http://schemas.microsoft.com/office/drawing/2014/main" id="{00000000-0008-0000-0700-000023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36" name="Besedilo 26">
          <a:extLst>
            <a:ext uri="{FF2B5EF4-FFF2-40B4-BE49-F238E27FC236}">
              <a16:creationId xmlns="" xmlns:a16="http://schemas.microsoft.com/office/drawing/2014/main" id="{00000000-0008-0000-0700-000024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37" name="Besedilo 26">
          <a:extLst>
            <a:ext uri="{FF2B5EF4-FFF2-40B4-BE49-F238E27FC236}">
              <a16:creationId xmlns="" xmlns:a16="http://schemas.microsoft.com/office/drawing/2014/main" id="{00000000-0008-0000-0700-000025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38" name="Besedilo 26">
          <a:extLst>
            <a:ext uri="{FF2B5EF4-FFF2-40B4-BE49-F238E27FC236}">
              <a16:creationId xmlns="" xmlns:a16="http://schemas.microsoft.com/office/drawing/2014/main" id="{00000000-0008-0000-0700-000026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39" name="Besedilo 26">
          <a:extLst>
            <a:ext uri="{FF2B5EF4-FFF2-40B4-BE49-F238E27FC236}">
              <a16:creationId xmlns="" xmlns:a16="http://schemas.microsoft.com/office/drawing/2014/main" id="{00000000-0008-0000-0700-000027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951"/>
    <xdr:sp macro="" textlink="">
      <xdr:nvSpPr>
        <xdr:cNvPr id="40" name="Besedilo 26">
          <a:extLst>
            <a:ext uri="{FF2B5EF4-FFF2-40B4-BE49-F238E27FC236}">
              <a16:creationId xmlns="" xmlns:a16="http://schemas.microsoft.com/office/drawing/2014/main" id="{00000000-0008-0000-0700-000028000000}"/>
            </a:ext>
          </a:extLst>
        </xdr:cNvPr>
        <xdr:cNvSpPr txBox="1">
          <a:spLocks noChangeArrowheads="1"/>
        </xdr:cNvSpPr>
      </xdr:nvSpPr>
      <xdr:spPr bwMode="auto">
        <a:xfrm>
          <a:off x="457200" y="6667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41" name="Besedilo 26">
          <a:extLst>
            <a:ext uri="{FF2B5EF4-FFF2-40B4-BE49-F238E27FC236}">
              <a16:creationId xmlns="" xmlns:a16="http://schemas.microsoft.com/office/drawing/2014/main" id="{00000000-0008-0000-0700-000029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42" name="Besedilo 26">
          <a:extLst>
            <a:ext uri="{FF2B5EF4-FFF2-40B4-BE49-F238E27FC236}">
              <a16:creationId xmlns="" xmlns:a16="http://schemas.microsoft.com/office/drawing/2014/main" id="{00000000-0008-0000-0700-00002A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1105"/>
    <xdr:sp macro="" textlink="">
      <xdr:nvSpPr>
        <xdr:cNvPr id="43" name="Besedilo 26">
          <a:extLst>
            <a:ext uri="{FF2B5EF4-FFF2-40B4-BE49-F238E27FC236}">
              <a16:creationId xmlns="" xmlns:a16="http://schemas.microsoft.com/office/drawing/2014/main" id="{00000000-0008-0000-0700-00002B000000}"/>
            </a:ext>
          </a:extLst>
        </xdr:cNvPr>
        <xdr:cNvSpPr txBox="1">
          <a:spLocks noChangeArrowheads="1"/>
        </xdr:cNvSpPr>
      </xdr:nvSpPr>
      <xdr:spPr bwMode="auto">
        <a:xfrm>
          <a:off x="457200" y="66675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21736"/>
    <xdr:sp macro="" textlink="">
      <xdr:nvSpPr>
        <xdr:cNvPr id="44" name="Besedilo 26">
          <a:extLst>
            <a:ext uri="{FF2B5EF4-FFF2-40B4-BE49-F238E27FC236}">
              <a16:creationId xmlns="" xmlns:a16="http://schemas.microsoft.com/office/drawing/2014/main" id="{00000000-0008-0000-0700-00002C000000}"/>
            </a:ext>
          </a:extLst>
        </xdr:cNvPr>
        <xdr:cNvSpPr txBox="1">
          <a:spLocks noChangeArrowheads="1"/>
        </xdr:cNvSpPr>
      </xdr:nvSpPr>
      <xdr:spPr bwMode="auto">
        <a:xfrm>
          <a:off x="457200" y="66675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0580"/>
    <xdr:sp macro="" textlink="">
      <xdr:nvSpPr>
        <xdr:cNvPr id="45" name="Besedilo 26">
          <a:extLst>
            <a:ext uri="{FF2B5EF4-FFF2-40B4-BE49-F238E27FC236}">
              <a16:creationId xmlns="" xmlns:a16="http://schemas.microsoft.com/office/drawing/2014/main" id="{00000000-0008-0000-0700-00002D000000}"/>
            </a:ext>
          </a:extLst>
        </xdr:cNvPr>
        <xdr:cNvSpPr txBox="1">
          <a:spLocks noChangeArrowheads="1"/>
        </xdr:cNvSpPr>
      </xdr:nvSpPr>
      <xdr:spPr bwMode="auto">
        <a:xfrm>
          <a:off x="457200" y="6667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0580"/>
    <xdr:sp macro="" textlink="">
      <xdr:nvSpPr>
        <xdr:cNvPr id="46" name="Besedilo 26">
          <a:extLst>
            <a:ext uri="{FF2B5EF4-FFF2-40B4-BE49-F238E27FC236}">
              <a16:creationId xmlns="" xmlns:a16="http://schemas.microsoft.com/office/drawing/2014/main" id="{00000000-0008-0000-0700-00002E000000}"/>
            </a:ext>
          </a:extLst>
        </xdr:cNvPr>
        <xdr:cNvSpPr txBox="1">
          <a:spLocks noChangeArrowheads="1"/>
        </xdr:cNvSpPr>
      </xdr:nvSpPr>
      <xdr:spPr bwMode="auto">
        <a:xfrm>
          <a:off x="457200" y="6667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3320"/>
    <xdr:sp macro="" textlink="">
      <xdr:nvSpPr>
        <xdr:cNvPr id="47" name="Besedilo 26">
          <a:extLst>
            <a:ext uri="{FF2B5EF4-FFF2-40B4-BE49-F238E27FC236}">
              <a16:creationId xmlns="" xmlns:a16="http://schemas.microsoft.com/office/drawing/2014/main" id="{00000000-0008-0000-0700-00002F000000}"/>
            </a:ext>
          </a:extLst>
        </xdr:cNvPr>
        <xdr:cNvSpPr txBox="1">
          <a:spLocks noChangeArrowheads="1"/>
        </xdr:cNvSpPr>
      </xdr:nvSpPr>
      <xdr:spPr bwMode="auto">
        <a:xfrm>
          <a:off x="457200" y="6667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3320"/>
    <xdr:sp macro="" textlink="">
      <xdr:nvSpPr>
        <xdr:cNvPr id="48" name="Besedilo 26">
          <a:extLst>
            <a:ext uri="{FF2B5EF4-FFF2-40B4-BE49-F238E27FC236}">
              <a16:creationId xmlns="" xmlns:a16="http://schemas.microsoft.com/office/drawing/2014/main" id="{00000000-0008-0000-0700-000030000000}"/>
            </a:ext>
          </a:extLst>
        </xdr:cNvPr>
        <xdr:cNvSpPr txBox="1">
          <a:spLocks noChangeArrowheads="1"/>
        </xdr:cNvSpPr>
      </xdr:nvSpPr>
      <xdr:spPr bwMode="auto">
        <a:xfrm>
          <a:off x="457200" y="6667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0580"/>
    <xdr:sp macro="" textlink="">
      <xdr:nvSpPr>
        <xdr:cNvPr id="49" name="Besedilo 26">
          <a:extLst>
            <a:ext uri="{FF2B5EF4-FFF2-40B4-BE49-F238E27FC236}">
              <a16:creationId xmlns="" xmlns:a16="http://schemas.microsoft.com/office/drawing/2014/main" id="{00000000-0008-0000-0700-000031000000}"/>
            </a:ext>
          </a:extLst>
        </xdr:cNvPr>
        <xdr:cNvSpPr txBox="1">
          <a:spLocks noChangeArrowheads="1"/>
        </xdr:cNvSpPr>
      </xdr:nvSpPr>
      <xdr:spPr bwMode="auto">
        <a:xfrm>
          <a:off x="457200" y="6667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3793"/>
    <xdr:sp macro="" textlink="">
      <xdr:nvSpPr>
        <xdr:cNvPr id="50" name="Besedilo 26">
          <a:extLst>
            <a:ext uri="{FF2B5EF4-FFF2-40B4-BE49-F238E27FC236}">
              <a16:creationId xmlns="" xmlns:a16="http://schemas.microsoft.com/office/drawing/2014/main" id="{00000000-0008-0000-0700-000032000000}"/>
            </a:ext>
          </a:extLst>
        </xdr:cNvPr>
        <xdr:cNvSpPr txBox="1">
          <a:spLocks noChangeArrowheads="1"/>
        </xdr:cNvSpPr>
      </xdr:nvSpPr>
      <xdr:spPr bwMode="auto">
        <a:xfrm>
          <a:off x="457200" y="6667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1512"/>
    <xdr:sp macro="" textlink="">
      <xdr:nvSpPr>
        <xdr:cNvPr id="51" name="Besedilo 26">
          <a:extLst>
            <a:ext uri="{FF2B5EF4-FFF2-40B4-BE49-F238E27FC236}">
              <a16:creationId xmlns="" xmlns:a16="http://schemas.microsoft.com/office/drawing/2014/main" id="{00000000-0008-0000-0700-000033000000}"/>
            </a:ext>
          </a:extLst>
        </xdr:cNvPr>
        <xdr:cNvSpPr txBox="1">
          <a:spLocks noChangeArrowheads="1"/>
        </xdr:cNvSpPr>
      </xdr:nvSpPr>
      <xdr:spPr bwMode="auto">
        <a:xfrm>
          <a:off x="457200" y="66675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3793"/>
    <xdr:sp macro="" textlink="">
      <xdr:nvSpPr>
        <xdr:cNvPr id="52" name="Besedilo 26">
          <a:extLst>
            <a:ext uri="{FF2B5EF4-FFF2-40B4-BE49-F238E27FC236}">
              <a16:creationId xmlns="" xmlns:a16="http://schemas.microsoft.com/office/drawing/2014/main" id="{00000000-0008-0000-0700-000034000000}"/>
            </a:ext>
          </a:extLst>
        </xdr:cNvPr>
        <xdr:cNvSpPr txBox="1">
          <a:spLocks noChangeArrowheads="1"/>
        </xdr:cNvSpPr>
      </xdr:nvSpPr>
      <xdr:spPr bwMode="auto">
        <a:xfrm>
          <a:off x="457200" y="6667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30580"/>
    <xdr:sp macro="" textlink="">
      <xdr:nvSpPr>
        <xdr:cNvPr id="53" name="Besedilo 26">
          <a:extLst>
            <a:ext uri="{FF2B5EF4-FFF2-40B4-BE49-F238E27FC236}">
              <a16:creationId xmlns="" xmlns:a16="http://schemas.microsoft.com/office/drawing/2014/main" id="{00000000-0008-0000-0700-000035000000}"/>
            </a:ext>
          </a:extLst>
        </xdr:cNvPr>
        <xdr:cNvSpPr txBox="1">
          <a:spLocks noChangeArrowheads="1"/>
        </xdr:cNvSpPr>
      </xdr:nvSpPr>
      <xdr:spPr bwMode="auto">
        <a:xfrm>
          <a:off x="457200" y="6667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54" name="Besedilo 26">
          <a:extLst>
            <a:ext uri="{FF2B5EF4-FFF2-40B4-BE49-F238E27FC236}">
              <a16:creationId xmlns="" xmlns:a16="http://schemas.microsoft.com/office/drawing/2014/main" id="{00000000-0008-0000-0700-000036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99"/>
    <xdr:sp macro="" textlink="">
      <xdr:nvSpPr>
        <xdr:cNvPr id="55" name="Besedilo 26">
          <a:extLst>
            <a:ext uri="{FF2B5EF4-FFF2-40B4-BE49-F238E27FC236}">
              <a16:creationId xmlns="" xmlns:a16="http://schemas.microsoft.com/office/drawing/2014/main" id="{00000000-0008-0000-0700-000037000000}"/>
            </a:ext>
          </a:extLst>
        </xdr:cNvPr>
        <xdr:cNvSpPr txBox="1">
          <a:spLocks noChangeArrowheads="1"/>
        </xdr:cNvSpPr>
      </xdr:nvSpPr>
      <xdr:spPr bwMode="auto">
        <a:xfrm>
          <a:off x="457200" y="6667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56" name="Besedilo 26">
          <a:extLst>
            <a:ext uri="{FF2B5EF4-FFF2-40B4-BE49-F238E27FC236}">
              <a16:creationId xmlns="" xmlns:a16="http://schemas.microsoft.com/office/drawing/2014/main" id="{00000000-0008-0000-0700-000038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57" name="Besedilo 26">
          <a:extLst>
            <a:ext uri="{FF2B5EF4-FFF2-40B4-BE49-F238E27FC236}">
              <a16:creationId xmlns="" xmlns:a16="http://schemas.microsoft.com/office/drawing/2014/main" id="{00000000-0008-0000-0700-000039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58" name="Besedilo 26">
          <a:extLst>
            <a:ext uri="{FF2B5EF4-FFF2-40B4-BE49-F238E27FC236}">
              <a16:creationId xmlns="" xmlns:a16="http://schemas.microsoft.com/office/drawing/2014/main" id="{00000000-0008-0000-0700-00003A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59" name="Besedilo 26">
          <a:extLst>
            <a:ext uri="{FF2B5EF4-FFF2-40B4-BE49-F238E27FC236}">
              <a16:creationId xmlns="" xmlns:a16="http://schemas.microsoft.com/office/drawing/2014/main" id="{00000000-0008-0000-0700-00003B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60" name="Besedilo 26">
          <a:extLst>
            <a:ext uri="{FF2B5EF4-FFF2-40B4-BE49-F238E27FC236}">
              <a16:creationId xmlns="" xmlns:a16="http://schemas.microsoft.com/office/drawing/2014/main" id="{00000000-0008-0000-0700-00003C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61" name="Besedilo 26">
          <a:extLst>
            <a:ext uri="{FF2B5EF4-FFF2-40B4-BE49-F238E27FC236}">
              <a16:creationId xmlns="" xmlns:a16="http://schemas.microsoft.com/office/drawing/2014/main" id="{00000000-0008-0000-0700-00003D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951"/>
    <xdr:sp macro="" textlink="">
      <xdr:nvSpPr>
        <xdr:cNvPr id="62" name="Besedilo 26">
          <a:extLst>
            <a:ext uri="{FF2B5EF4-FFF2-40B4-BE49-F238E27FC236}">
              <a16:creationId xmlns="" xmlns:a16="http://schemas.microsoft.com/office/drawing/2014/main" id="{00000000-0008-0000-0700-00003E000000}"/>
            </a:ext>
          </a:extLst>
        </xdr:cNvPr>
        <xdr:cNvSpPr txBox="1">
          <a:spLocks noChangeArrowheads="1"/>
        </xdr:cNvSpPr>
      </xdr:nvSpPr>
      <xdr:spPr bwMode="auto">
        <a:xfrm>
          <a:off x="457200" y="6667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63" name="Besedilo 26">
          <a:extLst>
            <a:ext uri="{FF2B5EF4-FFF2-40B4-BE49-F238E27FC236}">
              <a16:creationId xmlns="" xmlns:a16="http://schemas.microsoft.com/office/drawing/2014/main" id="{00000000-0008-0000-0700-00003F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64" name="Besedilo 26">
          <a:extLst>
            <a:ext uri="{FF2B5EF4-FFF2-40B4-BE49-F238E27FC236}">
              <a16:creationId xmlns="" xmlns:a16="http://schemas.microsoft.com/office/drawing/2014/main" id="{00000000-0008-0000-0700-000040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01"/>
    <xdr:sp macro="" textlink="">
      <xdr:nvSpPr>
        <xdr:cNvPr id="65" name="Besedilo 26">
          <a:extLst>
            <a:ext uri="{FF2B5EF4-FFF2-40B4-BE49-F238E27FC236}">
              <a16:creationId xmlns="" xmlns:a16="http://schemas.microsoft.com/office/drawing/2014/main" id="{00000000-0008-0000-0700-000041000000}"/>
            </a:ext>
          </a:extLst>
        </xdr:cNvPr>
        <xdr:cNvSpPr txBox="1">
          <a:spLocks noChangeArrowheads="1"/>
        </xdr:cNvSpPr>
      </xdr:nvSpPr>
      <xdr:spPr bwMode="auto">
        <a:xfrm>
          <a:off x="457200" y="6667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5018"/>
    <xdr:sp macro="" textlink="">
      <xdr:nvSpPr>
        <xdr:cNvPr id="66" name="Besedilo 26">
          <a:extLst>
            <a:ext uri="{FF2B5EF4-FFF2-40B4-BE49-F238E27FC236}">
              <a16:creationId xmlns="" xmlns:a16="http://schemas.microsoft.com/office/drawing/2014/main" id="{00000000-0008-0000-0700-000042000000}"/>
            </a:ext>
          </a:extLst>
        </xdr:cNvPr>
        <xdr:cNvSpPr txBox="1">
          <a:spLocks noChangeArrowheads="1"/>
        </xdr:cNvSpPr>
      </xdr:nvSpPr>
      <xdr:spPr bwMode="auto">
        <a:xfrm>
          <a:off x="457200" y="66675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67" name="Besedilo 26">
          <a:extLst>
            <a:ext uri="{FF2B5EF4-FFF2-40B4-BE49-F238E27FC236}">
              <a16:creationId xmlns="" xmlns:a16="http://schemas.microsoft.com/office/drawing/2014/main" id="{00000000-0008-0000-0700-000043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68" name="Besedilo 26">
          <a:extLst>
            <a:ext uri="{FF2B5EF4-FFF2-40B4-BE49-F238E27FC236}">
              <a16:creationId xmlns="" xmlns:a16="http://schemas.microsoft.com/office/drawing/2014/main" id="{00000000-0008-0000-0700-000044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529"/>
    <xdr:sp macro="" textlink="">
      <xdr:nvSpPr>
        <xdr:cNvPr id="69" name="Besedilo 26">
          <a:extLst>
            <a:ext uri="{FF2B5EF4-FFF2-40B4-BE49-F238E27FC236}">
              <a16:creationId xmlns="" xmlns:a16="http://schemas.microsoft.com/office/drawing/2014/main" id="{00000000-0008-0000-0700-000045000000}"/>
            </a:ext>
          </a:extLst>
        </xdr:cNvPr>
        <xdr:cNvSpPr txBox="1">
          <a:spLocks noChangeArrowheads="1"/>
        </xdr:cNvSpPr>
      </xdr:nvSpPr>
      <xdr:spPr bwMode="auto">
        <a:xfrm>
          <a:off x="457200" y="6667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529"/>
    <xdr:sp macro="" textlink="">
      <xdr:nvSpPr>
        <xdr:cNvPr id="70" name="Besedilo 26">
          <a:extLst>
            <a:ext uri="{FF2B5EF4-FFF2-40B4-BE49-F238E27FC236}">
              <a16:creationId xmlns="" xmlns:a16="http://schemas.microsoft.com/office/drawing/2014/main" id="{00000000-0008-0000-0700-000046000000}"/>
            </a:ext>
          </a:extLst>
        </xdr:cNvPr>
        <xdr:cNvSpPr txBox="1">
          <a:spLocks noChangeArrowheads="1"/>
        </xdr:cNvSpPr>
      </xdr:nvSpPr>
      <xdr:spPr bwMode="auto">
        <a:xfrm>
          <a:off x="457200" y="6667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71" name="Besedilo 26">
          <a:extLst>
            <a:ext uri="{FF2B5EF4-FFF2-40B4-BE49-F238E27FC236}">
              <a16:creationId xmlns="" xmlns:a16="http://schemas.microsoft.com/office/drawing/2014/main" id="{00000000-0008-0000-0700-000047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01"/>
    <xdr:sp macro="" textlink="">
      <xdr:nvSpPr>
        <xdr:cNvPr id="72" name="Besedilo 26">
          <a:extLst>
            <a:ext uri="{FF2B5EF4-FFF2-40B4-BE49-F238E27FC236}">
              <a16:creationId xmlns="" xmlns:a16="http://schemas.microsoft.com/office/drawing/2014/main" id="{00000000-0008-0000-0700-000048000000}"/>
            </a:ext>
          </a:extLst>
        </xdr:cNvPr>
        <xdr:cNvSpPr txBox="1">
          <a:spLocks noChangeArrowheads="1"/>
        </xdr:cNvSpPr>
      </xdr:nvSpPr>
      <xdr:spPr bwMode="auto">
        <a:xfrm>
          <a:off x="457200" y="6667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5193"/>
    <xdr:sp macro="" textlink="">
      <xdr:nvSpPr>
        <xdr:cNvPr id="73" name="Besedilo 26">
          <a:extLst>
            <a:ext uri="{FF2B5EF4-FFF2-40B4-BE49-F238E27FC236}">
              <a16:creationId xmlns="" xmlns:a16="http://schemas.microsoft.com/office/drawing/2014/main" id="{00000000-0008-0000-0700-000049000000}"/>
            </a:ext>
          </a:extLst>
        </xdr:cNvPr>
        <xdr:cNvSpPr txBox="1">
          <a:spLocks noChangeArrowheads="1"/>
        </xdr:cNvSpPr>
      </xdr:nvSpPr>
      <xdr:spPr bwMode="auto">
        <a:xfrm>
          <a:off x="457200" y="66675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01"/>
    <xdr:sp macro="" textlink="">
      <xdr:nvSpPr>
        <xdr:cNvPr id="74" name="Besedilo 26">
          <a:extLst>
            <a:ext uri="{FF2B5EF4-FFF2-40B4-BE49-F238E27FC236}">
              <a16:creationId xmlns="" xmlns:a16="http://schemas.microsoft.com/office/drawing/2014/main" id="{00000000-0008-0000-0700-00004A000000}"/>
            </a:ext>
          </a:extLst>
        </xdr:cNvPr>
        <xdr:cNvSpPr txBox="1">
          <a:spLocks noChangeArrowheads="1"/>
        </xdr:cNvSpPr>
      </xdr:nvSpPr>
      <xdr:spPr bwMode="auto">
        <a:xfrm>
          <a:off x="457200" y="6667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75" name="Besedilo 26">
          <a:extLst>
            <a:ext uri="{FF2B5EF4-FFF2-40B4-BE49-F238E27FC236}">
              <a16:creationId xmlns="" xmlns:a16="http://schemas.microsoft.com/office/drawing/2014/main" id="{00000000-0008-0000-0700-00004B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76" name="Besedilo 26">
          <a:extLst>
            <a:ext uri="{FF2B5EF4-FFF2-40B4-BE49-F238E27FC236}">
              <a16:creationId xmlns="" xmlns:a16="http://schemas.microsoft.com/office/drawing/2014/main" id="{00000000-0008-0000-0700-00004C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99"/>
    <xdr:sp macro="" textlink="">
      <xdr:nvSpPr>
        <xdr:cNvPr id="77" name="Besedilo 26">
          <a:extLst>
            <a:ext uri="{FF2B5EF4-FFF2-40B4-BE49-F238E27FC236}">
              <a16:creationId xmlns="" xmlns:a16="http://schemas.microsoft.com/office/drawing/2014/main" id="{00000000-0008-0000-0700-00004D000000}"/>
            </a:ext>
          </a:extLst>
        </xdr:cNvPr>
        <xdr:cNvSpPr txBox="1">
          <a:spLocks noChangeArrowheads="1"/>
        </xdr:cNvSpPr>
      </xdr:nvSpPr>
      <xdr:spPr bwMode="auto">
        <a:xfrm>
          <a:off x="457200" y="6667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78" name="Besedilo 26">
          <a:extLst>
            <a:ext uri="{FF2B5EF4-FFF2-40B4-BE49-F238E27FC236}">
              <a16:creationId xmlns="" xmlns:a16="http://schemas.microsoft.com/office/drawing/2014/main" id="{00000000-0008-0000-0700-00004E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79" name="Besedilo 26">
          <a:extLst>
            <a:ext uri="{FF2B5EF4-FFF2-40B4-BE49-F238E27FC236}">
              <a16:creationId xmlns="" xmlns:a16="http://schemas.microsoft.com/office/drawing/2014/main" id="{00000000-0008-0000-0700-00004F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80" name="Besedilo 26">
          <a:extLst>
            <a:ext uri="{FF2B5EF4-FFF2-40B4-BE49-F238E27FC236}">
              <a16:creationId xmlns="" xmlns:a16="http://schemas.microsoft.com/office/drawing/2014/main" id="{00000000-0008-0000-0700-000050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81" name="Besedilo 26">
          <a:extLst>
            <a:ext uri="{FF2B5EF4-FFF2-40B4-BE49-F238E27FC236}">
              <a16:creationId xmlns="" xmlns:a16="http://schemas.microsoft.com/office/drawing/2014/main" id="{00000000-0008-0000-0700-000051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82" name="Besedilo 26">
          <a:extLst>
            <a:ext uri="{FF2B5EF4-FFF2-40B4-BE49-F238E27FC236}">
              <a16:creationId xmlns="" xmlns:a16="http://schemas.microsoft.com/office/drawing/2014/main" id="{00000000-0008-0000-0700-000052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83" name="Besedilo 26">
          <a:extLst>
            <a:ext uri="{FF2B5EF4-FFF2-40B4-BE49-F238E27FC236}">
              <a16:creationId xmlns="" xmlns:a16="http://schemas.microsoft.com/office/drawing/2014/main" id="{00000000-0008-0000-0700-000053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951"/>
    <xdr:sp macro="" textlink="">
      <xdr:nvSpPr>
        <xdr:cNvPr id="84" name="Besedilo 26">
          <a:extLst>
            <a:ext uri="{FF2B5EF4-FFF2-40B4-BE49-F238E27FC236}">
              <a16:creationId xmlns="" xmlns:a16="http://schemas.microsoft.com/office/drawing/2014/main" id="{00000000-0008-0000-0700-000054000000}"/>
            </a:ext>
          </a:extLst>
        </xdr:cNvPr>
        <xdr:cNvSpPr txBox="1">
          <a:spLocks noChangeArrowheads="1"/>
        </xdr:cNvSpPr>
      </xdr:nvSpPr>
      <xdr:spPr bwMode="auto">
        <a:xfrm>
          <a:off x="457200" y="6667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85" name="Besedilo 26">
          <a:extLst>
            <a:ext uri="{FF2B5EF4-FFF2-40B4-BE49-F238E27FC236}">
              <a16:creationId xmlns="" xmlns:a16="http://schemas.microsoft.com/office/drawing/2014/main" id="{00000000-0008-0000-0700-000055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86" name="Besedilo 26">
          <a:extLst>
            <a:ext uri="{FF2B5EF4-FFF2-40B4-BE49-F238E27FC236}">
              <a16:creationId xmlns="" xmlns:a16="http://schemas.microsoft.com/office/drawing/2014/main" id="{00000000-0008-0000-0700-000056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87" name="Besedilo 26">
          <a:extLst>
            <a:ext uri="{FF2B5EF4-FFF2-40B4-BE49-F238E27FC236}">
              <a16:creationId xmlns="" xmlns:a16="http://schemas.microsoft.com/office/drawing/2014/main" id="{00000000-0008-0000-0700-000057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699"/>
    <xdr:sp macro="" textlink="">
      <xdr:nvSpPr>
        <xdr:cNvPr id="88" name="Besedilo 26">
          <a:extLst>
            <a:ext uri="{FF2B5EF4-FFF2-40B4-BE49-F238E27FC236}">
              <a16:creationId xmlns="" xmlns:a16="http://schemas.microsoft.com/office/drawing/2014/main" id="{00000000-0008-0000-0700-000058000000}"/>
            </a:ext>
          </a:extLst>
        </xdr:cNvPr>
        <xdr:cNvSpPr txBox="1">
          <a:spLocks noChangeArrowheads="1"/>
        </xdr:cNvSpPr>
      </xdr:nvSpPr>
      <xdr:spPr bwMode="auto">
        <a:xfrm>
          <a:off x="457200" y="6667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89" name="Besedilo 26">
          <a:extLst>
            <a:ext uri="{FF2B5EF4-FFF2-40B4-BE49-F238E27FC236}">
              <a16:creationId xmlns="" xmlns:a16="http://schemas.microsoft.com/office/drawing/2014/main" id="{00000000-0008-0000-0700-000059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480"/>
    <xdr:sp macro="" textlink="">
      <xdr:nvSpPr>
        <xdr:cNvPr id="90" name="Besedilo 26">
          <a:extLst>
            <a:ext uri="{FF2B5EF4-FFF2-40B4-BE49-F238E27FC236}">
              <a16:creationId xmlns="" xmlns:a16="http://schemas.microsoft.com/office/drawing/2014/main" id="{00000000-0008-0000-0700-00005A000000}"/>
            </a:ext>
          </a:extLst>
        </xdr:cNvPr>
        <xdr:cNvSpPr txBox="1">
          <a:spLocks noChangeArrowheads="1"/>
        </xdr:cNvSpPr>
      </xdr:nvSpPr>
      <xdr:spPr bwMode="auto">
        <a:xfrm>
          <a:off x="457200" y="6667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91" name="Besedilo 26">
          <a:extLst>
            <a:ext uri="{FF2B5EF4-FFF2-40B4-BE49-F238E27FC236}">
              <a16:creationId xmlns="" xmlns:a16="http://schemas.microsoft.com/office/drawing/2014/main" id="{00000000-0008-0000-0700-00005B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798"/>
    <xdr:sp macro="" textlink="">
      <xdr:nvSpPr>
        <xdr:cNvPr id="92" name="Besedilo 26">
          <a:extLst>
            <a:ext uri="{FF2B5EF4-FFF2-40B4-BE49-F238E27FC236}">
              <a16:creationId xmlns="" xmlns:a16="http://schemas.microsoft.com/office/drawing/2014/main" id="{00000000-0008-0000-0700-00005C000000}"/>
            </a:ext>
          </a:extLst>
        </xdr:cNvPr>
        <xdr:cNvSpPr txBox="1">
          <a:spLocks noChangeArrowheads="1"/>
        </xdr:cNvSpPr>
      </xdr:nvSpPr>
      <xdr:spPr bwMode="auto">
        <a:xfrm>
          <a:off x="457200" y="6667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918"/>
    <xdr:sp macro="" textlink="">
      <xdr:nvSpPr>
        <xdr:cNvPr id="93" name="Besedilo 26">
          <a:extLst>
            <a:ext uri="{FF2B5EF4-FFF2-40B4-BE49-F238E27FC236}">
              <a16:creationId xmlns="" xmlns:a16="http://schemas.microsoft.com/office/drawing/2014/main" id="{00000000-0008-0000-0700-00005D000000}"/>
            </a:ext>
          </a:extLst>
        </xdr:cNvPr>
        <xdr:cNvSpPr txBox="1">
          <a:spLocks noChangeArrowheads="1"/>
        </xdr:cNvSpPr>
      </xdr:nvSpPr>
      <xdr:spPr bwMode="auto">
        <a:xfrm>
          <a:off x="457200" y="6667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94" name="Besedilo 26">
          <a:extLst>
            <a:ext uri="{FF2B5EF4-FFF2-40B4-BE49-F238E27FC236}">
              <a16:creationId xmlns="" xmlns:a16="http://schemas.microsoft.com/office/drawing/2014/main" id="{00000000-0008-0000-0700-00005E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5132"/>
    <xdr:sp macro="" textlink="">
      <xdr:nvSpPr>
        <xdr:cNvPr id="95" name="Besedilo 26">
          <a:extLst>
            <a:ext uri="{FF2B5EF4-FFF2-40B4-BE49-F238E27FC236}">
              <a16:creationId xmlns="" xmlns:a16="http://schemas.microsoft.com/office/drawing/2014/main" id="{00000000-0008-0000-0700-00005F000000}"/>
            </a:ext>
          </a:extLst>
        </xdr:cNvPr>
        <xdr:cNvSpPr txBox="1">
          <a:spLocks noChangeArrowheads="1"/>
        </xdr:cNvSpPr>
      </xdr:nvSpPr>
      <xdr:spPr bwMode="auto">
        <a:xfrm>
          <a:off x="457200" y="6667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4891"/>
    <xdr:sp macro="" textlink="">
      <xdr:nvSpPr>
        <xdr:cNvPr id="96" name="Besedilo 26">
          <a:extLst>
            <a:ext uri="{FF2B5EF4-FFF2-40B4-BE49-F238E27FC236}">
              <a16:creationId xmlns="" xmlns:a16="http://schemas.microsoft.com/office/drawing/2014/main" id="{00000000-0008-0000-0700-000060000000}"/>
            </a:ext>
          </a:extLst>
        </xdr:cNvPr>
        <xdr:cNvSpPr txBox="1">
          <a:spLocks noChangeArrowheads="1"/>
        </xdr:cNvSpPr>
      </xdr:nvSpPr>
      <xdr:spPr bwMode="auto">
        <a:xfrm>
          <a:off x="457200" y="6667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411918"/>
    <xdr:sp macro="" textlink="">
      <xdr:nvSpPr>
        <xdr:cNvPr id="97" name="Besedilo 26">
          <a:extLst>
            <a:ext uri="{FF2B5EF4-FFF2-40B4-BE49-F238E27FC236}">
              <a16:creationId xmlns="" xmlns:a16="http://schemas.microsoft.com/office/drawing/2014/main" id="{00000000-0008-0000-0700-000061000000}"/>
            </a:ext>
          </a:extLst>
        </xdr:cNvPr>
        <xdr:cNvSpPr txBox="1">
          <a:spLocks noChangeArrowheads="1"/>
        </xdr:cNvSpPr>
      </xdr:nvSpPr>
      <xdr:spPr bwMode="auto">
        <a:xfrm>
          <a:off x="457200" y="6667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928"/>
    <xdr:sp macro="" textlink="">
      <xdr:nvSpPr>
        <xdr:cNvPr id="98" name="Besedilo 26">
          <a:extLst>
            <a:ext uri="{FF2B5EF4-FFF2-40B4-BE49-F238E27FC236}">
              <a16:creationId xmlns="" xmlns:a16="http://schemas.microsoft.com/office/drawing/2014/main" id="{00000000-0008-0000-0700-000062000000}"/>
            </a:ext>
          </a:extLst>
        </xdr:cNvPr>
        <xdr:cNvSpPr txBox="1">
          <a:spLocks noChangeArrowheads="1"/>
        </xdr:cNvSpPr>
      </xdr:nvSpPr>
      <xdr:spPr bwMode="auto">
        <a:xfrm>
          <a:off x="457200" y="6667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8205"/>
    <xdr:sp macro="" textlink="">
      <xdr:nvSpPr>
        <xdr:cNvPr id="99" name="Besedilo 26">
          <a:extLst>
            <a:ext uri="{FF2B5EF4-FFF2-40B4-BE49-F238E27FC236}">
              <a16:creationId xmlns="" xmlns:a16="http://schemas.microsoft.com/office/drawing/2014/main" id="{00000000-0008-0000-0700-000063000000}"/>
            </a:ext>
          </a:extLst>
        </xdr:cNvPr>
        <xdr:cNvSpPr txBox="1">
          <a:spLocks noChangeArrowheads="1"/>
        </xdr:cNvSpPr>
      </xdr:nvSpPr>
      <xdr:spPr bwMode="auto">
        <a:xfrm>
          <a:off x="457200" y="66675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576"/>
    <xdr:sp macro="" textlink="">
      <xdr:nvSpPr>
        <xdr:cNvPr id="100" name="Besedilo 26">
          <a:extLst>
            <a:ext uri="{FF2B5EF4-FFF2-40B4-BE49-F238E27FC236}">
              <a16:creationId xmlns="" xmlns:a16="http://schemas.microsoft.com/office/drawing/2014/main" id="{00000000-0008-0000-0700-000064000000}"/>
            </a:ext>
          </a:extLst>
        </xdr:cNvPr>
        <xdr:cNvSpPr txBox="1">
          <a:spLocks noChangeArrowheads="1"/>
        </xdr:cNvSpPr>
      </xdr:nvSpPr>
      <xdr:spPr bwMode="auto">
        <a:xfrm>
          <a:off x="457200" y="6667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486"/>
    <xdr:sp macro="" textlink="">
      <xdr:nvSpPr>
        <xdr:cNvPr id="101" name="Besedilo 26">
          <a:extLst>
            <a:ext uri="{FF2B5EF4-FFF2-40B4-BE49-F238E27FC236}">
              <a16:creationId xmlns="" xmlns:a16="http://schemas.microsoft.com/office/drawing/2014/main" id="{00000000-0008-0000-0700-000065000000}"/>
            </a:ext>
          </a:extLst>
        </xdr:cNvPr>
        <xdr:cNvSpPr txBox="1">
          <a:spLocks noChangeArrowheads="1"/>
        </xdr:cNvSpPr>
      </xdr:nvSpPr>
      <xdr:spPr bwMode="auto">
        <a:xfrm>
          <a:off x="457200" y="6667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577"/>
    <xdr:sp macro="" textlink="">
      <xdr:nvSpPr>
        <xdr:cNvPr id="102" name="Besedilo 26">
          <a:extLst>
            <a:ext uri="{FF2B5EF4-FFF2-40B4-BE49-F238E27FC236}">
              <a16:creationId xmlns="" xmlns:a16="http://schemas.microsoft.com/office/drawing/2014/main" id="{00000000-0008-0000-0700-000066000000}"/>
            </a:ext>
          </a:extLst>
        </xdr:cNvPr>
        <xdr:cNvSpPr txBox="1">
          <a:spLocks noChangeArrowheads="1"/>
        </xdr:cNvSpPr>
      </xdr:nvSpPr>
      <xdr:spPr bwMode="auto">
        <a:xfrm>
          <a:off x="457200" y="66675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576"/>
    <xdr:sp macro="" textlink="">
      <xdr:nvSpPr>
        <xdr:cNvPr id="103" name="Besedilo 26">
          <a:extLst>
            <a:ext uri="{FF2B5EF4-FFF2-40B4-BE49-F238E27FC236}">
              <a16:creationId xmlns="" xmlns:a16="http://schemas.microsoft.com/office/drawing/2014/main" id="{00000000-0008-0000-0700-000067000000}"/>
            </a:ext>
          </a:extLst>
        </xdr:cNvPr>
        <xdr:cNvSpPr txBox="1">
          <a:spLocks noChangeArrowheads="1"/>
        </xdr:cNvSpPr>
      </xdr:nvSpPr>
      <xdr:spPr bwMode="auto">
        <a:xfrm>
          <a:off x="457200" y="6667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486"/>
    <xdr:sp macro="" textlink="">
      <xdr:nvSpPr>
        <xdr:cNvPr id="104" name="Besedilo 26">
          <a:extLst>
            <a:ext uri="{FF2B5EF4-FFF2-40B4-BE49-F238E27FC236}">
              <a16:creationId xmlns="" xmlns:a16="http://schemas.microsoft.com/office/drawing/2014/main" id="{00000000-0008-0000-0700-000068000000}"/>
            </a:ext>
          </a:extLst>
        </xdr:cNvPr>
        <xdr:cNvSpPr txBox="1">
          <a:spLocks noChangeArrowheads="1"/>
        </xdr:cNvSpPr>
      </xdr:nvSpPr>
      <xdr:spPr bwMode="auto">
        <a:xfrm>
          <a:off x="457200" y="6667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928"/>
    <xdr:sp macro="" textlink="">
      <xdr:nvSpPr>
        <xdr:cNvPr id="105" name="Besedilo 26">
          <a:extLst>
            <a:ext uri="{FF2B5EF4-FFF2-40B4-BE49-F238E27FC236}">
              <a16:creationId xmlns="" xmlns:a16="http://schemas.microsoft.com/office/drawing/2014/main" id="{00000000-0008-0000-0700-000069000000}"/>
            </a:ext>
          </a:extLst>
        </xdr:cNvPr>
        <xdr:cNvSpPr txBox="1">
          <a:spLocks noChangeArrowheads="1"/>
        </xdr:cNvSpPr>
      </xdr:nvSpPr>
      <xdr:spPr bwMode="auto">
        <a:xfrm>
          <a:off x="457200" y="6667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8206"/>
    <xdr:sp macro="" textlink="">
      <xdr:nvSpPr>
        <xdr:cNvPr id="106" name="Besedilo 26">
          <a:extLst>
            <a:ext uri="{FF2B5EF4-FFF2-40B4-BE49-F238E27FC236}">
              <a16:creationId xmlns="" xmlns:a16="http://schemas.microsoft.com/office/drawing/2014/main" id="{00000000-0008-0000-0700-00006A000000}"/>
            </a:ext>
          </a:extLst>
        </xdr:cNvPr>
        <xdr:cNvSpPr txBox="1">
          <a:spLocks noChangeArrowheads="1"/>
        </xdr:cNvSpPr>
      </xdr:nvSpPr>
      <xdr:spPr bwMode="auto">
        <a:xfrm>
          <a:off x="457200" y="66675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7959"/>
    <xdr:sp macro="" textlink="">
      <xdr:nvSpPr>
        <xdr:cNvPr id="107" name="Besedilo 26">
          <a:extLst>
            <a:ext uri="{FF2B5EF4-FFF2-40B4-BE49-F238E27FC236}">
              <a16:creationId xmlns="" xmlns:a16="http://schemas.microsoft.com/office/drawing/2014/main" id="{00000000-0008-0000-0700-00006B000000}"/>
            </a:ext>
          </a:extLst>
        </xdr:cNvPr>
        <xdr:cNvSpPr txBox="1">
          <a:spLocks noChangeArrowheads="1"/>
        </xdr:cNvSpPr>
      </xdr:nvSpPr>
      <xdr:spPr bwMode="auto">
        <a:xfrm>
          <a:off x="457200" y="66675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861486"/>
    <xdr:sp macro="" textlink="">
      <xdr:nvSpPr>
        <xdr:cNvPr id="108" name="Besedilo 26">
          <a:extLst>
            <a:ext uri="{FF2B5EF4-FFF2-40B4-BE49-F238E27FC236}">
              <a16:creationId xmlns="" xmlns:a16="http://schemas.microsoft.com/office/drawing/2014/main" id="{00000000-0008-0000-0700-00006C000000}"/>
            </a:ext>
          </a:extLst>
        </xdr:cNvPr>
        <xdr:cNvSpPr txBox="1">
          <a:spLocks noChangeArrowheads="1"/>
        </xdr:cNvSpPr>
      </xdr:nvSpPr>
      <xdr:spPr bwMode="auto">
        <a:xfrm>
          <a:off x="457200" y="6667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84631"/>
    <xdr:sp macro="" textlink="">
      <xdr:nvSpPr>
        <xdr:cNvPr id="109" name="Besedilo 26">
          <a:extLst>
            <a:ext uri="{FF2B5EF4-FFF2-40B4-BE49-F238E27FC236}">
              <a16:creationId xmlns="" xmlns:a16="http://schemas.microsoft.com/office/drawing/2014/main" id="{00000000-0008-0000-0700-00006D000000}"/>
            </a:ext>
          </a:extLst>
        </xdr:cNvPr>
        <xdr:cNvSpPr txBox="1">
          <a:spLocks noChangeArrowheads="1"/>
        </xdr:cNvSpPr>
      </xdr:nvSpPr>
      <xdr:spPr bwMode="auto">
        <a:xfrm>
          <a:off x="457200" y="6667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84631"/>
    <xdr:sp macro="" textlink="">
      <xdr:nvSpPr>
        <xdr:cNvPr id="110" name="Besedilo 26">
          <a:extLst>
            <a:ext uri="{FF2B5EF4-FFF2-40B4-BE49-F238E27FC236}">
              <a16:creationId xmlns="" xmlns:a16="http://schemas.microsoft.com/office/drawing/2014/main" id="{00000000-0008-0000-0700-00006E000000}"/>
            </a:ext>
          </a:extLst>
        </xdr:cNvPr>
        <xdr:cNvSpPr txBox="1">
          <a:spLocks noChangeArrowheads="1"/>
        </xdr:cNvSpPr>
      </xdr:nvSpPr>
      <xdr:spPr bwMode="auto">
        <a:xfrm>
          <a:off x="457200" y="6667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92488"/>
    <xdr:sp macro="" textlink="">
      <xdr:nvSpPr>
        <xdr:cNvPr id="111" name="Besedilo 26">
          <a:extLst>
            <a:ext uri="{FF2B5EF4-FFF2-40B4-BE49-F238E27FC236}">
              <a16:creationId xmlns="" xmlns:a16="http://schemas.microsoft.com/office/drawing/2014/main" id="{00000000-0008-0000-0700-00006F000000}"/>
            </a:ext>
          </a:extLst>
        </xdr:cNvPr>
        <xdr:cNvSpPr txBox="1">
          <a:spLocks noChangeArrowheads="1"/>
        </xdr:cNvSpPr>
      </xdr:nvSpPr>
      <xdr:spPr bwMode="auto">
        <a:xfrm>
          <a:off x="457200" y="6667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84631"/>
    <xdr:sp macro="" textlink="">
      <xdr:nvSpPr>
        <xdr:cNvPr id="112" name="Besedilo 26">
          <a:extLst>
            <a:ext uri="{FF2B5EF4-FFF2-40B4-BE49-F238E27FC236}">
              <a16:creationId xmlns="" xmlns:a16="http://schemas.microsoft.com/office/drawing/2014/main" id="{00000000-0008-0000-0700-000070000000}"/>
            </a:ext>
          </a:extLst>
        </xdr:cNvPr>
        <xdr:cNvSpPr txBox="1">
          <a:spLocks noChangeArrowheads="1"/>
        </xdr:cNvSpPr>
      </xdr:nvSpPr>
      <xdr:spPr bwMode="auto">
        <a:xfrm>
          <a:off x="457200" y="6667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13" name="Besedilo 26">
          <a:extLst>
            <a:ext uri="{FF2B5EF4-FFF2-40B4-BE49-F238E27FC236}">
              <a16:creationId xmlns="" xmlns:a16="http://schemas.microsoft.com/office/drawing/2014/main" id="{00000000-0008-0000-0700-000071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792488"/>
    <xdr:sp macro="" textlink="">
      <xdr:nvSpPr>
        <xdr:cNvPr id="114" name="Besedilo 26">
          <a:extLst>
            <a:ext uri="{FF2B5EF4-FFF2-40B4-BE49-F238E27FC236}">
              <a16:creationId xmlns="" xmlns:a16="http://schemas.microsoft.com/office/drawing/2014/main" id="{00000000-0008-0000-0700-000072000000}"/>
            </a:ext>
          </a:extLst>
        </xdr:cNvPr>
        <xdr:cNvSpPr txBox="1">
          <a:spLocks noChangeArrowheads="1"/>
        </xdr:cNvSpPr>
      </xdr:nvSpPr>
      <xdr:spPr bwMode="auto">
        <a:xfrm>
          <a:off x="457200" y="6667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15" name="Besedilo 26">
          <a:extLst>
            <a:ext uri="{FF2B5EF4-FFF2-40B4-BE49-F238E27FC236}">
              <a16:creationId xmlns="" xmlns:a16="http://schemas.microsoft.com/office/drawing/2014/main" id="{00000000-0008-0000-0700-000073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608281"/>
    <xdr:sp macro="" textlink="">
      <xdr:nvSpPr>
        <xdr:cNvPr id="116" name="Besedilo 26">
          <a:extLst>
            <a:ext uri="{FF2B5EF4-FFF2-40B4-BE49-F238E27FC236}">
              <a16:creationId xmlns="" xmlns:a16="http://schemas.microsoft.com/office/drawing/2014/main" id="{00000000-0008-0000-0700-000074000000}"/>
            </a:ext>
          </a:extLst>
        </xdr:cNvPr>
        <xdr:cNvSpPr txBox="1">
          <a:spLocks noChangeArrowheads="1"/>
        </xdr:cNvSpPr>
      </xdr:nvSpPr>
      <xdr:spPr bwMode="auto">
        <a:xfrm>
          <a:off x="457200" y="66675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17" name="Besedilo 26">
          <a:extLst>
            <a:ext uri="{FF2B5EF4-FFF2-40B4-BE49-F238E27FC236}">
              <a16:creationId xmlns="" xmlns:a16="http://schemas.microsoft.com/office/drawing/2014/main" id="{00000000-0008-0000-0700-000075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18" name="Besedilo 26">
          <a:extLst>
            <a:ext uri="{FF2B5EF4-FFF2-40B4-BE49-F238E27FC236}">
              <a16:creationId xmlns="" xmlns:a16="http://schemas.microsoft.com/office/drawing/2014/main" id="{00000000-0008-0000-0700-000076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19" name="Besedilo 26">
          <a:extLst>
            <a:ext uri="{FF2B5EF4-FFF2-40B4-BE49-F238E27FC236}">
              <a16:creationId xmlns="" xmlns:a16="http://schemas.microsoft.com/office/drawing/2014/main" id="{00000000-0008-0000-0700-000077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20" name="Besedilo 26">
          <a:extLst>
            <a:ext uri="{FF2B5EF4-FFF2-40B4-BE49-F238E27FC236}">
              <a16:creationId xmlns="" xmlns:a16="http://schemas.microsoft.com/office/drawing/2014/main" id="{00000000-0008-0000-0700-000078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21" name="Besedilo 26">
          <a:extLst>
            <a:ext uri="{FF2B5EF4-FFF2-40B4-BE49-F238E27FC236}">
              <a16:creationId xmlns="" xmlns:a16="http://schemas.microsoft.com/office/drawing/2014/main" id="{00000000-0008-0000-0700-000079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22" name="Besedilo 26">
          <a:extLst>
            <a:ext uri="{FF2B5EF4-FFF2-40B4-BE49-F238E27FC236}">
              <a16:creationId xmlns="" xmlns:a16="http://schemas.microsoft.com/office/drawing/2014/main" id="{00000000-0008-0000-0700-00007A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73405"/>
    <xdr:sp macro="" textlink="">
      <xdr:nvSpPr>
        <xdr:cNvPr id="123" name="Besedilo 26">
          <a:extLst>
            <a:ext uri="{FF2B5EF4-FFF2-40B4-BE49-F238E27FC236}">
              <a16:creationId xmlns="" xmlns:a16="http://schemas.microsoft.com/office/drawing/2014/main" id="{00000000-0008-0000-0700-00007B000000}"/>
            </a:ext>
          </a:extLst>
        </xdr:cNvPr>
        <xdr:cNvSpPr txBox="1">
          <a:spLocks noChangeArrowheads="1"/>
        </xdr:cNvSpPr>
      </xdr:nvSpPr>
      <xdr:spPr bwMode="auto">
        <a:xfrm>
          <a:off x="457200" y="66675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24" name="Besedilo 26">
          <a:extLst>
            <a:ext uri="{FF2B5EF4-FFF2-40B4-BE49-F238E27FC236}">
              <a16:creationId xmlns="" xmlns:a16="http://schemas.microsoft.com/office/drawing/2014/main" id="{00000000-0008-0000-0700-00007C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583383"/>
    <xdr:sp macro="" textlink="">
      <xdr:nvSpPr>
        <xdr:cNvPr id="125" name="Besedilo 26">
          <a:extLst>
            <a:ext uri="{FF2B5EF4-FFF2-40B4-BE49-F238E27FC236}">
              <a16:creationId xmlns="" xmlns:a16="http://schemas.microsoft.com/office/drawing/2014/main" id="{00000000-0008-0000-0700-00007D000000}"/>
            </a:ext>
          </a:extLst>
        </xdr:cNvPr>
        <xdr:cNvSpPr txBox="1">
          <a:spLocks noChangeArrowheads="1"/>
        </xdr:cNvSpPr>
      </xdr:nvSpPr>
      <xdr:spPr bwMode="auto">
        <a:xfrm>
          <a:off x="457200" y="6667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26" name="Besedilo 26">
          <a:extLst>
            <a:ext uri="{FF2B5EF4-FFF2-40B4-BE49-F238E27FC236}">
              <a16:creationId xmlns="" xmlns:a16="http://schemas.microsoft.com/office/drawing/2014/main" id="{00000000-0008-0000-0700-00007E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059"/>
    <xdr:sp macro="" textlink="">
      <xdr:nvSpPr>
        <xdr:cNvPr id="127" name="Besedilo 26">
          <a:extLst>
            <a:ext uri="{FF2B5EF4-FFF2-40B4-BE49-F238E27FC236}">
              <a16:creationId xmlns="" xmlns:a16="http://schemas.microsoft.com/office/drawing/2014/main" id="{00000000-0008-0000-0700-00007F000000}"/>
            </a:ext>
          </a:extLst>
        </xdr:cNvPr>
        <xdr:cNvSpPr txBox="1">
          <a:spLocks noChangeArrowheads="1"/>
        </xdr:cNvSpPr>
      </xdr:nvSpPr>
      <xdr:spPr bwMode="auto">
        <a:xfrm>
          <a:off x="457200" y="6667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205"/>
    <xdr:sp macro="" textlink="">
      <xdr:nvSpPr>
        <xdr:cNvPr id="128" name="Besedilo 26">
          <a:extLst>
            <a:ext uri="{FF2B5EF4-FFF2-40B4-BE49-F238E27FC236}">
              <a16:creationId xmlns="" xmlns:a16="http://schemas.microsoft.com/office/drawing/2014/main" id="{00000000-0008-0000-0700-000080000000}"/>
            </a:ext>
          </a:extLst>
        </xdr:cNvPr>
        <xdr:cNvSpPr txBox="1">
          <a:spLocks noChangeArrowheads="1"/>
        </xdr:cNvSpPr>
      </xdr:nvSpPr>
      <xdr:spPr bwMode="auto">
        <a:xfrm>
          <a:off x="457200" y="6667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205"/>
    <xdr:sp macro="" textlink="">
      <xdr:nvSpPr>
        <xdr:cNvPr id="129" name="Besedilo 26">
          <a:extLst>
            <a:ext uri="{FF2B5EF4-FFF2-40B4-BE49-F238E27FC236}">
              <a16:creationId xmlns="" xmlns:a16="http://schemas.microsoft.com/office/drawing/2014/main" id="{00000000-0008-0000-0700-000081000000}"/>
            </a:ext>
          </a:extLst>
        </xdr:cNvPr>
        <xdr:cNvSpPr txBox="1">
          <a:spLocks noChangeArrowheads="1"/>
        </xdr:cNvSpPr>
      </xdr:nvSpPr>
      <xdr:spPr bwMode="auto">
        <a:xfrm>
          <a:off x="457200" y="6667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30" name="Besedilo 26">
          <a:extLst>
            <a:ext uri="{FF2B5EF4-FFF2-40B4-BE49-F238E27FC236}">
              <a16:creationId xmlns="" xmlns:a16="http://schemas.microsoft.com/office/drawing/2014/main" id="{00000000-0008-0000-0700-000082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059"/>
    <xdr:sp macro="" textlink="">
      <xdr:nvSpPr>
        <xdr:cNvPr id="131" name="Besedilo 26">
          <a:extLst>
            <a:ext uri="{FF2B5EF4-FFF2-40B4-BE49-F238E27FC236}">
              <a16:creationId xmlns="" xmlns:a16="http://schemas.microsoft.com/office/drawing/2014/main" id="{00000000-0008-0000-0700-000083000000}"/>
            </a:ext>
          </a:extLst>
        </xdr:cNvPr>
        <xdr:cNvSpPr txBox="1">
          <a:spLocks noChangeArrowheads="1"/>
        </xdr:cNvSpPr>
      </xdr:nvSpPr>
      <xdr:spPr bwMode="auto">
        <a:xfrm>
          <a:off x="457200" y="6667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32" name="Besedilo 26">
          <a:extLst>
            <a:ext uri="{FF2B5EF4-FFF2-40B4-BE49-F238E27FC236}">
              <a16:creationId xmlns="" xmlns:a16="http://schemas.microsoft.com/office/drawing/2014/main" id="{00000000-0008-0000-0700-000084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33" name="Besedilo 26">
          <a:extLst>
            <a:ext uri="{FF2B5EF4-FFF2-40B4-BE49-F238E27FC236}">
              <a16:creationId xmlns="" xmlns:a16="http://schemas.microsoft.com/office/drawing/2014/main" id="{00000000-0008-0000-0700-000085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34" name="Besedilo 26">
          <a:extLst>
            <a:ext uri="{FF2B5EF4-FFF2-40B4-BE49-F238E27FC236}">
              <a16:creationId xmlns="" xmlns:a16="http://schemas.microsoft.com/office/drawing/2014/main" id="{00000000-0008-0000-0700-000086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35" name="Besedilo 26">
          <a:extLst>
            <a:ext uri="{FF2B5EF4-FFF2-40B4-BE49-F238E27FC236}">
              <a16:creationId xmlns="" xmlns:a16="http://schemas.microsoft.com/office/drawing/2014/main" id="{00000000-0008-0000-0700-000087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36" name="Besedilo 26">
          <a:extLst>
            <a:ext uri="{FF2B5EF4-FFF2-40B4-BE49-F238E27FC236}">
              <a16:creationId xmlns="" xmlns:a16="http://schemas.microsoft.com/office/drawing/2014/main" id="{00000000-0008-0000-0700-000088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37" name="Besedilo 26">
          <a:extLst>
            <a:ext uri="{FF2B5EF4-FFF2-40B4-BE49-F238E27FC236}">
              <a16:creationId xmlns="" xmlns:a16="http://schemas.microsoft.com/office/drawing/2014/main" id="{00000000-0008-0000-0700-000089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492"/>
    <xdr:sp macro="" textlink="">
      <xdr:nvSpPr>
        <xdr:cNvPr id="138" name="Besedilo 26">
          <a:extLst>
            <a:ext uri="{FF2B5EF4-FFF2-40B4-BE49-F238E27FC236}">
              <a16:creationId xmlns="" xmlns:a16="http://schemas.microsoft.com/office/drawing/2014/main" id="{00000000-0008-0000-0700-00008A000000}"/>
            </a:ext>
          </a:extLst>
        </xdr:cNvPr>
        <xdr:cNvSpPr txBox="1">
          <a:spLocks noChangeArrowheads="1"/>
        </xdr:cNvSpPr>
      </xdr:nvSpPr>
      <xdr:spPr bwMode="auto">
        <a:xfrm>
          <a:off x="457200" y="6667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39" name="Besedilo 26">
          <a:extLst>
            <a:ext uri="{FF2B5EF4-FFF2-40B4-BE49-F238E27FC236}">
              <a16:creationId xmlns="" xmlns:a16="http://schemas.microsoft.com/office/drawing/2014/main" id="{00000000-0008-0000-0700-00008B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40" name="Besedilo 26">
          <a:extLst>
            <a:ext uri="{FF2B5EF4-FFF2-40B4-BE49-F238E27FC236}">
              <a16:creationId xmlns="" xmlns:a16="http://schemas.microsoft.com/office/drawing/2014/main" id="{00000000-0008-0000-0700-00008C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41" name="Besedilo 26">
          <a:extLst>
            <a:ext uri="{FF2B5EF4-FFF2-40B4-BE49-F238E27FC236}">
              <a16:creationId xmlns="" xmlns:a16="http://schemas.microsoft.com/office/drawing/2014/main" id="{00000000-0008-0000-0700-00008D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059"/>
    <xdr:sp macro="" textlink="">
      <xdr:nvSpPr>
        <xdr:cNvPr id="142" name="Besedilo 26">
          <a:extLst>
            <a:ext uri="{FF2B5EF4-FFF2-40B4-BE49-F238E27FC236}">
              <a16:creationId xmlns="" xmlns:a16="http://schemas.microsoft.com/office/drawing/2014/main" id="{00000000-0008-0000-0700-00008E000000}"/>
            </a:ext>
          </a:extLst>
        </xdr:cNvPr>
        <xdr:cNvSpPr txBox="1">
          <a:spLocks noChangeArrowheads="1"/>
        </xdr:cNvSpPr>
      </xdr:nvSpPr>
      <xdr:spPr bwMode="auto">
        <a:xfrm>
          <a:off x="457200" y="6667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43" name="Besedilo 26">
          <a:extLst>
            <a:ext uri="{FF2B5EF4-FFF2-40B4-BE49-F238E27FC236}">
              <a16:creationId xmlns="" xmlns:a16="http://schemas.microsoft.com/office/drawing/2014/main" id="{00000000-0008-0000-0700-00008F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44" name="Besedilo 26">
          <a:extLst>
            <a:ext uri="{FF2B5EF4-FFF2-40B4-BE49-F238E27FC236}">
              <a16:creationId xmlns="" xmlns:a16="http://schemas.microsoft.com/office/drawing/2014/main" id="{00000000-0008-0000-0700-000090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45" name="Besedilo 26">
          <a:extLst>
            <a:ext uri="{FF2B5EF4-FFF2-40B4-BE49-F238E27FC236}">
              <a16:creationId xmlns="" xmlns:a16="http://schemas.microsoft.com/office/drawing/2014/main" id="{00000000-0008-0000-0700-000091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46" name="Besedilo 26">
          <a:extLst>
            <a:ext uri="{FF2B5EF4-FFF2-40B4-BE49-F238E27FC236}">
              <a16:creationId xmlns="" xmlns:a16="http://schemas.microsoft.com/office/drawing/2014/main" id="{00000000-0008-0000-0700-000092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47" name="Besedilo 26">
          <a:extLst>
            <a:ext uri="{FF2B5EF4-FFF2-40B4-BE49-F238E27FC236}">
              <a16:creationId xmlns="" xmlns:a16="http://schemas.microsoft.com/office/drawing/2014/main" id="{00000000-0008-0000-0700-000093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48" name="Besedilo 26">
          <a:extLst>
            <a:ext uri="{FF2B5EF4-FFF2-40B4-BE49-F238E27FC236}">
              <a16:creationId xmlns="" xmlns:a16="http://schemas.microsoft.com/office/drawing/2014/main" id="{00000000-0008-0000-0700-000094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311"/>
    <xdr:sp macro="" textlink="">
      <xdr:nvSpPr>
        <xdr:cNvPr id="149" name="Besedilo 26">
          <a:extLst>
            <a:ext uri="{FF2B5EF4-FFF2-40B4-BE49-F238E27FC236}">
              <a16:creationId xmlns="" xmlns:a16="http://schemas.microsoft.com/office/drawing/2014/main" id="{00000000-0008-0000-0700-000095000000}"/>
            </a:ext>
          </a:extLst>
        </xdr:cNvPr>
        <xdr:cNvSpPr txBox="1">
          <a:spLocks noChangeArrowheads="1"/>
        </xdr:cNvSpPr>
      </xdr:nvSpPr>
      <xdr:spPr bwMode="auto">
        <a:xfrm>
          <a:off x="457200" y="6667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50" name="Besedilo 26">
          <a:extLst>
            <a:ext uri="{FF2B5EF4-FFF2-40B4-BE49-F238E27FC236}">
              <a16:creationId xmlns="" xmlns:a16="http://schemas.microsoft.com/office/drawing/2014/main" id="{00000000-0008-0000-0700-000096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51" name="Besedilo 26">
          <a:extLst>
            <a:ext uri="{FF2B5EF4-FFF2-40B4-BE49-F238E27FC236}">
              <a16:creationId xmlns="" xmlns:a16="http://schemas.microsoft.com/office/drawing/2014/main" id="{00000000-0008-0000-0700-000097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52" name="Besedilo 26">
          <a:extLst>
            <a:ext uri="{FF2B5EF4-FFF2-40B4-BE49-F238E27FC236}">
              <a16:creationId xmlns="" xmlns:a16="http://schemas.microsoft.com/office/drawing/2014/main" id="{00000000-0008-0000-0700-000098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059"/>
    <xdr:sp macro="" textlink="">
      <xdr:nvSpPr>
        <xdr:cNvPr id="153" name="Besedilo 26">
          <a:extLst>
            <a:ext uri="{FF2B5EF4-FFF2-40B4-BE49-F238E27FC236}">
              <a16:creationId xmlns="" xmlns:a16="http://schemas.microsoft.com/office/drawing/2014/main" id="{00000000-0008-0000-0700-000099000000}"/>
            </a:ext>
          </a:extLst>
        </xdr:cNvPr>
        <xdr:cNvSpPr txBox="1">
          <a:spLocks noChangeArrowheads="1"/>
        </xdr:cNvSpPr>
      </xdr:nvSpPr>
      <xdr:spPr bwMode="auto">
        <a:xfrm>
          <a:off x="457200" y="6667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54" name="Besedilo 26">
          <a:extLst>
            <a:ext uri="{FF2B5EF4-FFF2-40B4-BE49-F238E27FC236}">
              <a16:creationId xmlns="" xmlns:a16="http://schemas.microsoft.com/office/drawing/2014/main" id="{00000000-0008-0000-0700-00009A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55" name="Besedilo 26">
          <a:extLst>
            <a:ext uri="{FF2B5EF4-FFF2-40B4-BE49-F238E27FC236}">
              <a16:creationId xmlns="" xmlns:a16="http://schemas.microsoft.com/office/drawing/2014/main" id="{00000000-0008-0000-0700-00009B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56" name="Besedilo 26">
          <a:extLst>
            <a:ext uri="{FF2B5EF4-FFF2-40B4-BE49-F238E27FC236}">
              <a16:creationId xmlns="" xmlns:a16="http://schemas.microsoft.com/office/drawing/2014/main" id="{00000000-0008-0000-0700-00009C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57" name="Besedilo 26">
          <a:extLst>
            <a:ext uri="{FF2B5EF4-FFF2-40B4-BE49-F238E27FC236}">
              <a16:creationId xmlns="" xmlns:a16="http://schemas.microsoft.com/office/drawing/2014/main" id="{00000000-0008-0000-0700-00009D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58" name="Besedilo 26">
          <a:extLst>
            <a:ext uri="{FF2B5EF4-FFF2-40B4-BE49-F238E27FC236}">
              <a16:creationId xmlns="" xmlns:a16="http://schemas.microsoft.com/office/drawing/2014/main" id="{00000000-0008-0000-0700-00009E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59" name="Besedilo 26">
          <a:extLst>
            <a:ext uri="{FF2B5EF4-FFF2-40B4-BE49-F238E27FC236}">
              <a16:creationId xmlns="" xmlns:a16="http://schemas.microsoft.com/office/drawing/2014/main" id="{00000000-0008-0000-0700-00009F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311"/>
    <xdr:sp macro="" textlink="">
      <xdr:nvSpPr>
        <xdr:cNvPr id="160" name="Besedilo 26">
          <a:extLst>
            <a:ext uri="{FF2B5EF4-FFF2-40B4-BE49-F238E27FC236}">
              <a16:creationId xmlns="" xmlns:a16="http://schemas.microsoft.com/office/drawing/2014/main" id="{00000000-0008-0000-0700-0000A0000000}"/>
            </a:ext>
          </a:extLst>
        </xdr:cNvPr>
        <xdr:cNvSpPr txBox="1">
          <a:spLocks noChangeArrowheads="1"/>
        </xdr:cNvSpPr>
      </xdr:nvSpPr>
      <xdr:spPr bwMode="auto">
        <a:xfrm>
          <a:off x="457200" y="6667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61" name="Besedilo 26">
          <a:extLst>
            <a:ext uri="{FF2B5EF4-FFF2-40B4-BE49-F238E27FC236}">
              <a16:creationId xmlns="" xmlns:a16="http://schemas.microsoft.com/office/drawing/2014/main" id="{00000000-0008-0000-0700-0000A1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62" name="Besedilo 26">
          <a:extLst>
            <a:ext uri="{FF2B5EF4-FFF2-40B4-BE49-F238E27FC236}">
              <a16:creationId xmlns="" xmlns:a16="http://schemas.microsoft.com/office/drawing/2014/main" id="{00000000-0008-0000-0700-0000A2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961"/>
    <xdr:sp macro="" textlink="">
      <xdr:nvSpPr>
        <xdr:cNvPr id="163" name="Besedilo 26">
          <a:extLst>
            <a:ext uri="{FF2B5EF4-FFF2-40B4-BE49-F238E27FC236}">
              <a16:creationId xmlns="" xmlns:a16="http://schemas.microsoft.com/office/drawing/2014/main" id="{00000000-0008-0000-0700-0000A3000000}"/>
            </a:ext>
          </a:extLst>
        </xdr:cNvPr>
        <xdr:cNvSpPr txBox="1">
          <a:spLocks noChangeArrowheads="1"/>
        </xdr:cNvSpPr>
      </xdr:nvSpPr>
      <xdr:spPr bwMode="auto">
        <a:xfrm>
          <a:off x="457200" y="6667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378"/>
    <xdr:sp macro="" textlink="">
      <xdr:nvSpPr>
        <xdr:cNvPr id="164" name="Besedilo 26">
          <a:extLst>
            <a:ext uri="{FF2B5EF4-FFF2-40B4-BE49-F238E27FC236}">
              <a16:creationId xmlns="" xmlns:a16="http://schemas.microsoft.com/office/drawing/2014/main" id="{00000000-0008-0000-0700-0000A4000000}"/>
            </a:ext>
          </a:extLst>
        </xdr:cNvPr>
        <xdr:cNvSpPr txBox="1">
          <a:spLocks noChangeArrowheads="1"/>
        </xdr:cNvSpPr>
      </xdr:nvSpPr>
      <xdr:spPr bwMode="auto">
        <a:xfrm>
          <a:off x="457200" y="66675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65" name="Besedilo 26">
          <a:extLst>
            <a:ext uri="{FF2B5EF4-FFF2-40B4-BE49-F238E27FC236}">
              <a16:creationId xmlns="" xmlns:a16="http://schemas.microsoft.com/office/drawing/2014/main" id="{00000000-0008-0000-0700-0000A5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66" name="Besedilo 26">
          <a:extLst>
            <a:ext uri="{FF2B5EF4-FFF2-40B4-BE49-F238E27FC236}">
              <a16:creationId xmlns="" xmlns:a16="http://schemas.microsoft.com/office/drawing/2014/main" id="{00000000-0008-0000-0700-0000A6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89"/>
    <xdr:sp macro="" textlink="">
      <xdr:nvSpPr>
        <xdr:cNvPr id="167" name="Besedilo 26">
          <a:extLst>
            <a:ext uri="{FF2B5EF4-FFF2-40B4-BE49-F238E27FC236}">
              <a16:creationId xmlns="" xmlns:a16="http://schemas.microsoft.com/office/drawing/2014/main" id="{00000000-0008-0000-0700-0000A7000000}"/>
            </a:ext>
          </a:extLst>
        </xdr:cNvPr>
        <xdr:cNvSpPr txBox="1">
          <a:spLocks noChangeArrowheads="1"/>
        </xdr:cNvSpPr>
      </xdr:nvSpPr>
      <xdr:spPr bwMode="auto">
        <a:xfrm>
          <a:off x="457200" y="6667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89"/>
    <xdr:sp macro="" textlink="">
      <xdr:nvSpPr>
        <xdr:cNvPr id="168" name="Besedilo 26">
          <a:extLst>
            <a:ext uri="{FF2B5EF4-FFF2-40B4-BE49-F238E27FC236}">
              <a16:creationId xmlns="" xmlns:a16="http://schemas.microsoft.com/office/drawing/2014/main" id="{00000000-0008-0000-0700-0000A8000000}"/>
            </a:ext>
          </a:extLst>
        </xdr:cNvPr>
        <xdr:cNvSpPr txBox="1">
          <a:spLocks noChangeArrowheads="1"/>
        </xdr:cNvSpPr>
      </xdr:nvSpPr>
      <xdr:spPr bwMode="auto">
        <a:xfrm>
          <a:off x="457200" y="6667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69" name="Besedilo 26">
          <a:extLst>
            <a:ext uri="{FF2B5EF4-FFF2-40B4-BE49-F238E27FC236}">
              <a16:creationId xmlns="" xmlns:a16="http://schemas.microsoft.com/office/drawing/2014/main" id="{00000000-0008-0000-0700-0000A9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961"/>
    <xdr:sp macro="" textlink="">
      <xdr:nvSpPr>
        <xdr:cNvPr id="170" name="Besedilo 26">
          <a:extLst>
            <a:ext uri="{FF2B5EF4-FFF2-40B4-BE49-F238E27FC236}">
              <a16:creationId xmlns="" xmlns:a16="http://schemas.microsoft.com/office/drawing/2014/main" id="{00000000-0008-0000-0700-0000AA000000}"/>
            </a:ext>
          </a:extLst>
        </xdr:cNvPr>
        <xdr:cNvSpPr txBox="1">
          <a:spLocks noChangeArrowheads="1"/>
        </xdr:cNvSpPr>
      </xdr:nvSpPr>
      <xdr:spPr bwMode="auto">
        <a:xfrm>
          <a:off x="457200" y="6667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553"/>
    <xdr:sp macro="" textlink="">
      <xdr:nvSpPr>
        <xdr:cNvPr id="171" name="Besedilo 26">
          <a:extLst>
            <a:ext uri="{FF2B5EF4-FFF2-40B4-BE49-F238E27FC236}">
              <a16:creationId xmlns="" xmlns:a16="http://schemas.microsoft.com/office/drawing/2014/main" id="{00000000-0008-0000-0700-0000AB000000}"/>
            </a:ext>
          </a:extLst>
        </xdr:cNvPr>
        <xdr:cNvSpPr txBox="1">
          <a:spLocks noChangeArrowheads="1"/>
        </xdr:cNvSpPr>
      </xdr:nvSpPr>
      <xdr:spPr bwMode="auto">
        <a:xfrm>
          <a:off x="457200" y="66675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961"/>
    <xdr:sp macro="" textlink="">
      <xdr:nvSpPr>
        <xdr:cNvPr id="172" name="Besedilo 26">
          <a:extLst>
            <a:ext uri="{FF2B5EF4-FFF2-40B4-BE49-F238E27FC236}">
              <a16:creationId xmlns="" xmlns:a16="http://schemas.microsoft.com/office/drawing/2014/main" id="{00000000-0008-0000-0700-0000AC000000}"/>
            </a:ext>
          </a:extLst>
        </xdr:cNvPr>
        <xdr:cNvSpPr txBox="1">
          <a:spLocks noChangeArrowheads="1"/>
        </xdr:cNvSpPr>
      </xdr:nvSpPr>
      <xdr:spPr bwMode="auto">
        <a:xfrm>
          <a:off x="457200" y="6667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73" name="Besedilo 26">
          <a:extLst>
            <a:ext uri="{FF2B5EF4-FFF2-40B4-BE49-F238E27FC236}">
              <a16:creationId xmlns="" xmlns:a16="http://schemas.microsoft.com/office/drawing/2014/main" id="{00000000-0008-0000-0700-0000AD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74" name="Besedilo 26">
          <a:extLst>
            <a:ext uri="{FF2B5EF4-FFF2-40B4-BE49-F238E27FC236}">
              <a16:creationId xmlns="" xmlns:a16="http://schemas.microsoft.com/office/drawing/2014/main" id="{00000000-0008-0000-0700-0000AE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059"/>
    <xdr:sp macro="" textlink="">
      <xdr:nvSpPr>
        <xdr:cNvPr id="175" name="Besedilo 26">
          <a:extLst>
            <a:ext uri="{FF2B5EF4-FFF2-40B4-BE49-F238E27FC236}">
              <a16:creationId xmlns="" xmlns:a16="http://schemas.microsoft.com/office/drawing/2014/main" id="{00000000-0008-0000-0700-0000AF000000}"/>
            </a:ext>
          </a:extLst>
        </xdr:cNvPr>
        <xdr:cNvSpPr txBox="1">
          <a:spLocks noChangeArrowheads="1"/>
        </xdr:cNvSpPr>
      </xdr:nvSpPr>
      <xdr:spPr bwMode="auto">
        <a:xfrm>
          <a:off x="457200" y="6667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76" name="Besedilo 26">
          <a:extLst>
            <a:ext uri="{FF2B5EF4-FFF2-40B4-BE49-F238E27FC236}">
              <a16:creationId xmlns="" xmlns:a16="http://schemas.microsoft.com/office/drawing/2014/main" id="{00000000-0008-0000-0700-0000B0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77" name="Besedilo 26">
          <a:extLst>
            <a:ext uri="{FF2B5EF4-FFF2-40B4-BE49-F238E27FC236}">
              <a16:creationId xmlns="" xmlns:a16="http://schemas.microsoft.com/office/drawing/2014/main" id="{00000000-0008-0000-0700-0000B1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78" name="Besedilo 26">
          <a:extLst>
            <a:ext uri="{FF2B5EF4-FFF2-40B4-BE49-F238E27FC236}">
              <a16:creationId xmlns="" xmlns:a16="http://schemas.microsoft.com/office/drawing/2014/main" id="{00000000-0008-0000-0700-0000B2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79" name="Besedilo 26">
          <a:extLst>
            <a:ext uri="{FF2B5EF4-FFF2-40B4-BE49-F238E27FC236}">
              <a16:creationId xmlns="" xmlns:a16="http://schemas.microsoft.com/office/drawing/2014/main" id="{00000000-0008-0000-0700-0000B3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80" name="Besedilo 26">
          <a:extLst>
            <a:ext uri="{FF2B5EF4-FFF2-40B4-BE49-F238E27FC236}">
              <a16:creationId xmlns="" xmlns:a16="http://schemas.microsoft.com/office/drawing/2014/main" id="{00000000-0008-0000-0700-0000B4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81" name="Besedilo 26">
          <a:extLst>
            <a:ext uri="{FF2B5EF4-FFF2-40B4-BE49-F238E27FC236}">
              <a16:creationId xmlns="" xmlns:a16="http://schemas.microsoft.com/office/drawing/2014/main" id="{00000000-0008-0000-0700-0000B5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311"/>
    <xdr:sp macro="" textlink="">
      <xdr:nvSpPr>
        <xdr:cNvPr id="182" name="Besedilo 26">
          <a:extLst>
            <a:ext uri="{FF2B5EF4-FFF2-40B4-BE49-F238E27FC236}">
              <a16:creationId xmlns="" xmlns:a16="http://schemas.microsoft.com/office/drawing/2014/main" id="{00000000-0008-0000-0700-0000B6000000}"/>
            </a:ext>
          </a:extLst>
        </xdr:cNvPr>
        <xdr:cNvSpPr txBox="1">
          <a:spLocks noChangeArrowheads="1"/>
        </xdr:cNvSpPr>
      </xdr:nvSpPr>
      <xdr:spPr bwMode="auto">
        <a:xfrm>
          <a:off x="457200" y="6667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83" name="Besedilo 26">
          <a:extLst>
            <a:ext uri="{FF2B5EF4-FFF2-40B4-BE49-F238E27FC236}">
              <a16:creationId xmlns="" xmlns:a16="http://schemas.microsoft.com/office/drawing/2014/main" id="{00000000-0008-0000-0700-0000B7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84" name="Besedilo 26">
          <a:extLst>
            <a:ext uri="{FF2B5EF4-FFF2-40B4-BE49-F238E27FC236}">
              <a16:creationId xmlns="" xmlns:a16="http://schemas.microsoft.com/office/drawing/2014/main" id="{00000000-0008-0000-0700-0000B8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85" name="Besedilo 26">
          <a:extLst>
            <a:ext uri="{FF2B5EF4-FFF2-40B4-BE49-F238E27FC236}">
              <a16:creationId xmlns="" xmlns:a16="http://schemas.microsoft.com/office/drawing/2014/main" id="{00000000-0008-0000-0700-0000B9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059"/>
    <xdr:sp macro="" textlink="">
      <xdr:nvSpPr>
        <xdr:cNvPr id="186" name="Besedilo 26">
          <a:extLst>
            <a:ext uri="{FF2B5EF4-FFF2-40B4-BE49-F238E27FC236}">
              <a16:creationId xmlns="" xmlns:a16="http://schemas.microsoft.com/office/drawing/2014/main" id="{00000000-0008-0000-0700-0000BA000000}"/>
            </a:ext>
          </a:extLst>
        </xdr:cNvPr>
        <xdr:cNvSpPr txBox="1">
          <a:spLocks noChangeArrowheads="1"/>
        </xdr:cNvSpPr>
      </xdr:nvSpPr>
      <xdr:spPr bwMode="auto">
        <a:xfrm>
          <a:off x="457200" y="6667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87" name="Besedilo 26">
          <a:extLst>
            <a:ext uri="{FF2B5EF4-FFF2-40B4-BE49-F238E27FC236}">
              <a16:creationId xmlns="" xmlns:a16="http://schemas.microsoft.com/office/drawing/2014/main" id="{00000000-0008-0000-0700-0000BB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3840"/>
    <xdr:sp macro="" textlink="">
      <xdr:nvSpPr>
        <xdr:cNvPr id="188" name="Besedilo 26">
          <a:extLst>
            <a:ext uri="{FF2B5EF4-FFF2-40B4-BE49-F238E27FC236}">
              <a16:creationId xmlns="" xmlns:a16="http://schemas.microsoft.com/office/drawing/2014/main" id="{00000000-0008-0000-0700-0000BC000000}"/>
            </a:ext>
          </a:extLst>
        </xdr:cNvPr>
        <xdr:cNvSpPr txBox="1">
          <a:spLocks noChangeArrowheads="1"/>
        </xdr:cNvSpPr>
      </xdr:nvSpPr>
      <xdr:spPr bwMode="auto">
        <a:xfrm>
          <a:off x="457200" y="6667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89" name="Besedilo 26">
          <a:extLst>
            <a:ext uri="{FF2B5EF4-FFF2-40B4-BE49-F238E27FC236}">
              <a16:creationId xmlns="" xmlns:a16="http://schemas.microsoft.com/office/drawing/2014/main" id="{00000000-0008-0000-0700-0000BD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158"/>
    <xdr:sp macro="" textlink="">
      <xdr:nvSpPr>
        <xdr:cNvPr id="190" name="Besedilo 26">
          <a:extLst>
            <a:ext uri="{FF2B5EF4-FFF2-40B4-BE49-F238E27FC236}">
              <a16:creationId xmlns="" xmlns:a16="http://schemas.microsoft.com/office/drawing/2014/main" id="{00000000-0008-0000-0700-0000BE000000}"/>
            </a:ext>
          </a:extLst>
        </xdr:cNvPr>
        <xdr:cNvSpPr txBox="1">
          <a:spLocks noChangeArrowheads="1"/>
        </xdr:cNvSpPr>
      </xdr:nvSpPr>
      <xdr:spPr bwMode="auto">
        <a:xfrm>
          <a:off x="457200" y="6667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278"/>
    <xdr:sp macro="" textlink="">
      <xdr:nvSpPr>
        <xdr:cNvPr id="191" name="Besedilo 26">
          <a:extLst>
            <a:ext uri="{FF2B5EF4-FFF2-40B4-BE49-F238E27FC236}">
              <a16:creationId xmlns="" xmlns:a16="http://schemas.microsoft.com/office/drawing/2014/main" id="{00000000-0008-0000-0700-0000BF000000}"/>
            </a:ext>
          </a:extLst>
        </xdr:cNvPr>
        <xdr:cNvSpPr txBox="1">
          <a:spLocks noChangeArrowheads="1"/>
        </xdr:cNvSpPr>
      </xdr:nvSpPr>
      <xdr:spPr bwMode="auto">
        <a:xfrm>
          <a:off x="457200" y="6667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92" name="Besedilo 26">
          <a:extLst>
            <a:ext uri="{FF2B5EF4-FFF2-40B4-BE49-F238E27FC236}">
              <a16:creationId xmlns="" xmlns:a16="http://schemas.microsoft.com/office/drawing/2014/main" id="{00000000-0008-0000-0700-0000C0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492"/>
    <xdr:sp macro="" textlink="">
      <xdr:nvSpPr>
        <xdr:cNvPr id="193" name="Besedilo 26">
          <a:extLst>
            <a:ext uri="{FF2B5EF4-FFF2-40B4-BE49-F238E27FC236}">
              <a16:creationId xmlns="" xmlns:a16="http://schemas.microsoft.com/office/drawing/2014/main" id="{00000000-0008-0000-0700-0000C1000000}"/>
            </a:ext>
          </a:extLst>
        </xdr:cNvPr>
        <xdr:cNvSpPr txBox="1">
          <a:spLocks noChangeArrowheads="1"/>
        </xdr:cNvSpPr>
      </xdr:nvSpPr>
      <xdr:spPr bwMode="auto">
        <a:xfrm>
          <a:off x="457200" y="6667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7251"/>
    <xdr:sp macro="" textlink="">
      <xdr:nvSpPr>
        <xdr:cNvPr id="194" name="Besedilo 26">
          <a:extLst>
            <a:ext uri="{FF2B5EF4-FFF2-40B4-BE49-F238E27FC236}">
              <a16:creationId xmlns="" xmlns:a16="http://schemas.microsoft.com/office/drawing/2014/main" id="{00000000-0008-0000-0700-0000C2000000}"/>
            </a:ext>
          </a:extLst>
        </xdr:cNvPr>
        <xdr:cNvSpPr txBox="1">
          <a:spLocks noChangeArrowheads="1"/>
        </xdr:cNvSpPr>
      </xdr:nvSpPr>
      <xdr:spPr bwMode="auto">
        <a:xfrm>
          <a:off x="457200" y="6667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244278"/>
    <xdr:sp macro="" textlink="">
      <xdr:nvSpPr>
        <xdr:cNvPr id="195" name="Besedilo 26">
          <a:extLst>
            <a:ext uri="{FF2B5EF4-FFF2-40B4-BE49-F238E27FC236}">
              <a16:creationId xmlns="" xmlns:a16="http://schemas.microsoft.com/office/drawing/2014/main" id="{00000000-0008-0000-0700-0000C3000000}"/>
            </a:ext>
          </a:extLst>
        </xdr:cNvPr>
        <xdr:cNvSpPr txBox="1">
          <a:spLocks noChangeArrowheads="1"/>
        </xdr:cNvSpPr>
      </xdr:nvSpPr>
      <xdr:spPr bwMode="auto">
        <a:xfrm>
          <a:off x="457200" y="6667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196" name="Besedilo 26">
          <a:extLst>
            <a:ext uri="{FF2B5EF4-FFF2-40B4-BE49-F238E27FC236}">
              <a16:creationId xmlns="" xmlns:a16="http://schemas.microsoft.com/office/drawing/2014/main" id="{00000000-0008-0000-0700-0000C4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044"/>
    <xdr:sp macro="" textlink="">
      <xdr:nvSpPr>
        <xdr:cNvPr id="197" name="Besedilo 26">
          <a:extLst>
            <a:ext uri="{FF2B5EF4-FFF2-40B4-BE49-F238E27FC236}">
              <a16:creationId xmlns="" xmlns:a16="http://schemas.microsoft.com/office/drawing/2014/main" id="{00000000-0008-0000-0700-0000C5000000}"/>
            </a:ext>
          </a:extLst>
        </xdr:cNvPr>
        <xdr:cNvSpPr txBox="1">
          <a:spLocks noChangeArrowheads="1"/>
        </xdr:cNvSpPr>
      </xdr:nvSpPr>
      <xdr:spPr bwMode="auto">
        <a:xfrm>
          <a:off x="457200" y="6667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190"/>
    <xdr:sp macro="" textlink="">
      <xdr:nvSpPr>
        <xdr:cNvPr id="198" name="Besedilo 26">
          <a:extLst>
            <a:ext uri="{FF2B5EF4-FFF2-40B4-BE49-F238E27FC236}">
              <a16:creationId xmlns="" xmlns:a16="http://schemas.microsoft.com/office/drawing/2014/main" id="{00000000-0008-0000-0700-0000C6000000}"/>
            </a:ext>
          </a:extLst>
        </xdr:cNvPr>
        <xdr:cNvSpPr txBox="1">
          <a:spLocks noChangeArrowheads="1"/>
        </xdr:cNvSpPr>
      </xdr:nvSpPr>
      <xdr:spPr bwMode="auto">
        <a:xfrm>
          <a:off x="457200" y="6667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190"/>
    <xdr:sp macro="" textlink="">
      <xdr:nvSpPr>
        <xdr:cNvPr id="199" name="Besedilo 26">
          <a:extLst>
            <a:ext uri="{FF2B5EF4-FFF2-40B4-BE49-F238E27FC236}">
              <a16:creationId xmlns="" xmlns:a16="http://schemas.microsoft.com/office/drawing/2014/main" id="{00000000-0008-0000-0700-0000C7000000}"/>
            </a:ext>
          </a:extLst>
        </xdr:cNvPr>
        <xdr:cNvSpPr txBox="1">
          <a:spLocks noChangeArrowheads="1"/>
        </xdr:cNvSpPr>
      </xdr:nvSpPr>
      <xdr:spPr bwMode="auto">
        <a:xfrm>
          <a:off x="457200" y="6667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00" name="Besedilo 26">
          <a:extLst>
            <a:ext uri="{FF2B5EF4-FFF2-40B4-BE49-F238E27FC236}">
              <a16:creationId xmlns="" xmlns:a16="http://schemas.microsoft.com/office/drawing/2014/main" id="{00000000-0008-0000-0700-0000C8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044"/>
    <xdr:sp macro="" textlink="">
      <xdr:nvSpPr>
        <xdr:cNvPr id="201" name="Besedilo 26">
          <a:extLst>
            <a:ext uri="{FF2B5EF4-FFF2-40B4-BE49-F238E27FC236}">
              <a16:creationId xmlns="" xmlns:a16="http://schemas.microsoft.com/office/drawing/2014/main" id="{00000000-0008-0000-0700-0000C9000000}"/>
            </a:ext>
          </a:extLst>
        </xdr:cNvPr>
        <xdr:cNvSpPr txBox="1">
          <a:spLocks noChangeArrowheads="1"/>
        </xdr:cNvSpPr>
      </xdr:nvSpPr>
      <xdr:spPr bwMode="auto">
        <a:xfrm>
          <a:off x="457200" y="6667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02" name="Besedilo 26">
          <a:extLst>
            <a:ext uri="{FF2B5EF4-FFF2-40B4-BE49-F238E27FC236}">
              <a16:creationId xmlns="" xmlns:a16="http://schemas.microsoft.com/office/drawing/2014/main" id="{00000000-0008-0000-0700-0000CA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03" name="Besedilo 26">
          <a:extLst>
            <a:ext uri="{FF2B5EF4-FFF2-40B4-BE49-F238E27FC236}">
              <a16:creationId xmlns="" xmlns:a16="http://schemas.microsoft.com/office/drawing/2014/main" id="{00000000-0008-0000-0700-0000CB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04" name="Besedilo 26">
          <a:extLst>
            <a:ext uri="{FF2B5EF4-FFF2-40B4-BE49-F238E27FC236}">
              <a16:creationId xmlns="" xmlns:a16="http://schemas.microsoft.com/office/drawing/2014/main" id="{00000000-0008-0000-0700-0000CC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05" name="Besedilo 26">
          <a:extLst>
            <a:ext uri="{FF2B5EF4-FFF2-40B4-BE49-F238E27FC236}">
              <a16:creationId xmlns="" xmlns:a16="http://schemas.microsoft.com/office/drawing/2014/main" id="{00000000-0008-0000-0700-0000CD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06" name="Besedilo 26">
          <a:extLst>
            <a:ext uri="{FF2B5EF4-FFF2-40B4-BE49-F238E27FC236}">
              <a16:creationId xmlns="" xmlns:a16="http://schemas.microsoft.com/office/drawing/2014/main" id="{00000000-0008-0000-0700-0000CE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07" name="Besedilo 26">
          <a:extLst>
            <a:ext uri="{FF2B5EF4-FFF2-40B4-BE49-F238E27FC236}">
              <a16:creationId xmlns="" xmlns:a16="http://schemas.microsoft.com/office/drawing/2014/main" id="{00000000-0008-0000-0700-0000CF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477"/>
    <xdr:sp macro="" textlink="">
      <xdr:nvSpPr>
        <xdr:cNvPr id="208" name="Besedilo 26">
          <a:extLst>
            <a:ext uri="{FF2B5EF4-FFF2-40B4-BE49-F238E27FC236}">
              <a16:creationId xmlns="" xmlns:a16="http://schemas.microsoft.com/office/drawing/2014/main" id="{00000000-0008-0000-0700-0000D0000000}"/>
            </a:ext>
          </a:extLst>
        </xdr:cNvPr>
        <xdr:cNvSpPr txBox="1">
          <a:spLocks noChangeArrowheads="1"/>
        </xdr:cNvSpPr>
      </xdr:nvSpPr>
      <xdr:spPr bwMode="auto">
        <a:xfrm>
          <a:off x="457200" y="6667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09" name="Besedilo 26">
          <a:extLst>
            <a:ext uri="{FF2B5EF4-FFF2-40B4-BE49-F238E27FC236}">
              <a16:creationId xmlns="" xmlns:a16="http://schemas.microsoft.com/office/drawing/2014/main" id="{00000000-0008-0000-0700-0000D1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10" name="Besedilo 26">
          <a:extLst>
            <a:ext uri="{FF2B5EF4-FFF2-40B4-BE49-F238E27FC236}">
              <a16:creationId xmlns="" xmlns:a16="http://schemas.microsoft.com/office/drawing/2014/main" id="{00000000-0008-0000-0700-0000D2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11" name="Besedilo 26">
          <a:extLst>
            <a:ext uri="{FF2B5EF4-FFF2-40B4-BE49-F238E27FC236}">
              <a16:creationId xmlns="" xmlns:a16="http://schemas.microsoft.com/office/drawing/2014/main" id="{00000000-0008-0000-0700-0000D3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044"/>
    <xdr:sp macro="" textlink="">
      <xdr:nvSpPr>
        <xdr:cNvPr id="212" name="Besedilo 26">
          <a:extLst>
            <a:ext uri="{FF2B5EF4-FFF2-40B4-BE49-F238E27FC236}">
              <a16:creationId xmlns="" xmlns:a16="http://schemas.microsoft.com/office/drawing/2014/main" id="{00000000-0008-0000-0700-0000D4000000}"/>
            </a:ext>
          </a:extLst>
        </xdr:cNvPr>
        <xdr:cNvSpPr txBox="1">
          <a:spLocks noChangeArrowheads="1"/>
        </xdr:cNvSpPr>
      </xdr:nvSpPr>
      <xdr:spPr bwMode="auto">
        <a:xfrm>
          <a:off x="457200" y="6667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13" name="Besedilo 26">
          <a:extLst>
            <a:ext uri="{FF2B5EF4-FFF2-40B4-BE49-F238E27FC236}">
              <a16:creationId xmlns="" xmlns:a16="http://schemas.microsoft.com/office/drawing/2014/main" id="{00000000-0008-0000-0700-0000D5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14" name="Besedilo 26">
          <a:extLst>
            <a:ext uri="{FF2B5EF4-FFF2-40B4-BE49-F238E27FC236}">
              <a16:creationId xmlns="" xmlns:a16="http://schemas.microsoft.com/office/drawing/2014/main" id="{00000000-0008-0000-0700-0000D6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15" name="Besedilo 26">
          <a:extLst>
            <a:ext uri="{FF2B5EF4-FFF2-40B4-BE49-F238E27FC236}">
              <a16:creationId xmlns="" xmlns:a16="http://schemas.microsoft.com/office/drawing/2014/main" id="{00000000-0008-0000-0700-0000D7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16" name="Besedilo 26">
          <a:extLst>
            <a:ext uri="{FF2B5EF4-FFF2-40B4-BE49-F238E27FC236}">
              <a16:creationId xmlns="" xmlns:a16="http://schemas.microsoft.com/office/drawing/2014/main" id="{00000000-0008-0000-0700-0000D8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17" name="Besedilo 26">
          <a:extLst>
            <a:ext uri="{FF2B5EF4-FFF2-40B4-BE49-F238E27FC236}">
              <a16:creationId xmlns="" xmlns:a16="http://schemas.microsoft.com/office/drawing/2014/main" id="{00000000-0008-0000-0700-0000D9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18" name="Besedilo 26">
          <a:extLst>
            <a:ext uri="{FF2B5EF4-FFF2-40B4-BE49-F238E27FC236}">
              <a16:creationId xmlns="" xmlns:a16="http://schemas.microsoft.com/office/drawing/2014/main" id="{00000000-0008-0000-0700-0000DA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296"/>
    <xdr:sp macro="" textlink="">
      <xdr:nvSpPr>
        <xdr:cNvPr id="219" name="Besedilo 26">
          <a:extLst>
            <a:ext uri="{FF2B5EF4-FFF2-40B4-BE49-F238E27FC236}">
              <a16:creationId xmlns="" xmlns:a16="http://schemas.microsoft.com/office/drawing/2014/main" id="{00000000-0008-0000-0700-0000DB000000}"/>
            </a:ext>
          </a:extLst>
        </xdr:cNvPr>
        <xdr:cNvSpPr txBox="1">
          <a:spLocks noChangeArrowheads="1"/>
        </xdr:cNvSpPr>
      </xdr:nvSpPr>
      <xdr:spPr bwMode="auto">
        <a:xfrm>
          <a:off x="457200" y="6667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20" name="Besedilo 26">
          <a:extLst>
            <a:ext uri="{FF2B5EF4-FFF2-40B4-BE49-F238E27FC236}">
              <a16:creationId xmlns="" xmlns:a16="http://schemas.microsoft.com/office/drawing/2014/main" id="{00000000-0008-0000-0700-0000DC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21" name="Besedilo 26">
          <a:extLst>
            <a:ext uri="{FF2B5EF4-FFF2-40B4-BE49-F238E27FC236}">
              <a16:creationId xmlns="" xmlns:a16="http://schemas.microsoft.com/office/drawing/2014/main" id="{00000000-0008-0000-0700-0000DD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22" name="Besedilo 26">
          <a:extLst>
            <a:ext uri="{FF2B5EF4-FFF2-40B4-BE49-F238E27FC236}">
              <a16:creationId xmlns="" xmlns:a16="http://schemas.microsoft.com/office/drawing/2014/main" id="{00000000-0008-0000-0700-0000DE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044"/>
    <xdr:sp macro="" textlink="">
      <xdr:nvSpPr>
        <xdr:cNvPr id="223" name="Besedilo 26">
          <a:extLst>
            <a:ext uri="{FF2B5EF4-FFF2-40B4-BE49-F238E27FC236}">
              <a16:creationId xmlns="" xmlns:a16="http://schemas.microsoft.com/office/drawing/2014/main" id="{00000000-0008-0000-0700-0000DF000000}"/>
            </a:ext>
          </a:extLst>
        </xdr:cNvPr>
        <xdr:cNvSpPr txBox="1">
          <a:spLocks noChangeArrowheads="1"/>
        </xdr:cNvSpPr>
      </xdr:nvSpPr>
      <xdr:spPr bwMode="auto">
        <a:xfrm>
          <a:off x="457200" y="6667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24" name="Besedilo 26">
          <a:extLst>
            <a:ext uri="{FF2B5EF4-FFF2-40B4-BE49-F238E27FC236}">
              <a16:creationId xmlns="" xmlns:a16="http://schemas.microsoft.com/office/drawing/2014/main" id="{00000000-0008-0000-0700-0000E0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25" name="Besedilo 26">
          <a:extLst>
            <a:ext uri="{FF2B5EF4-FFF2-40B4-BE49-F238E27FC236}">
              <a16:creationId xmlns="" xmlns:a16="http://schemas.microsoft.com/office/drawing/2014/main" id="{00000000-0008-0000-0700-0000E1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26" name="Besedilo 26">
          <a:extLst>
            <a:ext uri="{FF2B5EF4-FFF2-40B4-BE49-F238E27FC236}">
              <a16:creationId xmlns="" xmlns:a16="http://schemas.microsoft.com/office/drawing/2014/main" id="{00000000-0008-0000-0700-0000E2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27" name="Besedilo 26">
          <a:extLst>
            <a:ext uri="{FF2B5EF4-FFF2-40B4-BE49-F238E27FC236}">
              <a16:creationId xmlns="" xmlns:a16="http://schemas.microsoft.com/office/drawing/2014/main" id="{00000000-0008-0000-0700-0000E3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28" name="Besedilo 26">
          <a:extLst>
            <a:ext uri="{FF2B5EF4-FFF2-40B4-BE49-F238E27FC236}">
              <a16:creationId xmlns="" xmlns:a16="http://schemas.microsoft.com/office/drawing/2014/main" id="{00000000-0008-0000-0700-0000E4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29" name="Besedilo 26">
          <a:extLst>
            <a:ext uri="{FF2B5EF4-FFF2-40B4-BE49-F238E27FC236}">
              <a16:creationId xmlns="" xmlns:a16="http://schemas.microsoft.com/office/drawing/2014/main" id="{00000000-0008-0000-0700-0000E5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296"/>
    <xdr:sp macro="" textlink="">
      <xdr:nvSpPr>
        <xdr:cNvPr id="230" name="Besedilo 26">
          <a:extLst>
            <a:ext uri="{FF2B5EF4-FFF2-40B4-BE49-F238E27FC236}">
              <a16:creationId xmlns="" xmlns:a16="http://schemas.microsoft.com/office/drawing/2014/main" id="{00000000-0008-0000-0700-0000E6000000}"/>
            </a:ext>
          </a:extLst>
        </xdr:cNvPr>
        <xdr:cNvSpPr txBox="1">
          <a:spLocks noChangeArrowheads="1"/>
        </xdr:cNvSpPr>
      </xdr:nvSpPr>
      <xdr:spPr bwMode="auto">
        <a:xfrm>
          <a:off x="457200" y="6667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31" name="Besedilo 26">
          <a:extLst>
            <a:ext uri="{FF2B5EF4-FFF2-40B4-BE49-F238E27FC236}">
              <a16:creationId xmlns="" xmlns:a16="http://schemas.microsoft.com/office/drawing/2014/main" id="{00000000-0008-0000-0700-0000E7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32" name="Besedilo 26">
          <a:extLst>
            <a:ext uri="{FF2B5EF4-FFF2-40B4-BE49-F238E27FC236}">
              <a16:creationId xmlns="" xmlns:a16="http://schemas.microsoft.com/office/drawing/2014/main" id="{00000000-0008-0000-0700-0000E8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946"/>
    <xdr:sp macro="" textlink="">
      <xdr:nvSpPr>
        <xdr:cNvPr id="233" name="Besedilo 26">
          <a:extLst>
            <a:ext uri="{FF2B5EF4-FFF2-40B4-BE49-F238E27FC236}">
              <a16:creationId xmlns="" xmlns:a16="http://schemas.microsoft.com/office/drawing/2014/main" id="{00000000-0008-0000-0700-0000E9000000}"/>
            </a:ext>
          </a:extLst>
        </xdr:cNvPr>
        <xdr:cNvSpPr txBox="1">
          <a:spLocks noChangeArrowheads="1"/>
        </xdr:cNvSpPr>
      </xdr:nvSpPr>
      <xdr:spPr bwMode="auto">
        <a:xfrm>
          <a:off x="457200" y="6667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363"/>
    <xdr:sp macro="" textlink="">
      <xdr:nvSpPr>
        <xdr:cNvPr id="234" name="Besedilo 26">
          <a:extLst>
            <a:ext uri="{FF2B5EF4-FFF2-40B4-BE49-F238E27FC236}">
              <a16:creationId xmlns="" xmlns:a16="http://schemas.microsoft.com/office/drawing/2014/main" id="{00000000-0008-0000-0700-0000EA000000}"/>
            </a:ext>
          </a:extLst>
        </xdr:cNvPr>
        <xdr:cNvSpPr txBox="1">
          <a:spLocks noChangeArrowheads="1"/>
        </xdr:cNvSpPr>
      </xdr:nvSpPr>
      <xdr:spPr bwMode="auto">
        <a:xfrm>
          <a:off x="457200" y="66675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35" name="Besedilo 26">
          <a:extLst>
            <a:ext uri="{FF2B5EF4-FFF2-40B4-BE49-F238E27FC236}">
              <a16:creationId xmlns="" xmlns:a16="http://schemas.microsoft.com/office/drawing/2014/main" id="{00000000-0008-0000-0700-0000EB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36" name="Besedilo 26">
          <a:extLst>
            <a:ext uri="{FF2B5EF4-FFF2-40B4-BE49-F238E27FC236}">
              <a16:creationId xmlns="" xmlns:a16="http://schemas.microsoft.com/office/drawing/2014/main" id="{00000000-0008-0000-0700-0000EC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74"/>
    <xdr:sp macro="" textlink="">
      <xdr:nvSpPr>
        <xdr:cNvPr id="237" name="Besedilo 26">
          <a:extLst>
            <a:ext uri="{FF2B5EF4-FFF2-40B4-BE49-F238E27FC236}">
              <a16:creationId xmlns="" xmlns:a16="http://schemas.microsoft.com/office/drawing/2014/main" id="{00000000-0008-0000-0700-0000ED000000}"/>
            </a:ext>
          </a:extLst>
        </xdr:cNvPr>
        <xdr:cNvSpPr txBox="1">
          <a:spLocks noChangeArrowheads="1"/>
        </xdr:cNvSpPr>
      </xdr:nvSpPr>
      <xdr:spPr bwMode="auto">
        <a:xfrm>
          <a:off x="457200" y="6667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74"/>
    <xdr:sp macro="" textlink="">
      <xdr:nvSpPr>
        <xdr:cNvPr id="238" name="Besedilo 26">
          <a:extLst>
            <a:ext uri="{FF2B5EF4-FFF2-40B4-BE49-F238E27FC236}">
              <a16:creationId xmlns="" xmlns:a16="http://schemas.microsoft.com/office/drawing/2014/main" id="{00000000-0008-0000-0700-0000EE000000}"/>
            </a:ext>
          </a:extLst>
        </xdr:cNvPr>
        <xdr:cNvSpPr txBox="1">
          <a:spLocks noChangeArrowheads="1"/>
        </xdr:cNvSpPr>
      </xdr:nvSpPr>
      <xdr:spPr bwMode="auto">
        <a:xfrm>
          <a:off x="457200" y="6667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39" name="Besedilo 26">
          <a:extLst>
            <a:ext uri="{FF2B5EF4-FFF2-40B4-BE49-F238E27FC236}">
              <a16:creationId xmlns="" xmlns:a16="http://schemas.microsoft.com/office/drawing/2014/main" id="{00000000-0008-0000-0700-0000EF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946"/>
    <xdr:sp macro="" textlink="">
      <xdr:nvSpPr>
        <xdr:cNvPr id="240" name="Besedilo 26">
          <a:extLst>
            <a:ext uri="{FF2B5EF4-FFF2-40B4-BE49-F238E27FC236}">
              <a16:creationId xmlns="" xmlns:a16="http://schemas.microsoft.com/office/drawing/2014/main" id="{00000000-0008-0000-0700-0000F0000000}"/>
            </a:ext>
          </a:extLst>
        </xdr:cNvPr>
        <xdr:cNvSpPr txBox="1">
          <a:spLocks noChangeArrowheads="1"/>
        </xdr:cNvSpPr>
      </xdr:nvSpPr>
      <xdr:spPr bwMode="auto">
        <a:xfrm>
          <a:off x="457200" y="6667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538"/>
    <xdr:sp macro="" textlink="">
      <xdr:nvSpPr>
        <xdr:cNvPr id="241" name="Besedilo 26">
          <a:extLst>
            <a:ext uri="{FF2B5EF4-FFF2-40B4-BE49-F238E27FC236}">
              <a16:creationId xmlns="" xmlns:a16="http://schemas.microsoft.com/office/drawing/2014/main" id="{00000000-0008-0000-0700-0000F1000000}"/>
            </a:ext>
          </a:extLst>
        </xdr:cNvPr>
        <xdr:cNvSpPr txBox="1">
          <a:spLocks noChangeArrowheads="1"/>
        </xdr:cNvSpPr>
      </xdr:nvSpPr>
      <xdr:spPr bwMode="auto">
        <a:xfrm>
          <a:off x="457200" y="66675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946"/>
    <xdr:sp macro="" textlink="">
      <xdr:nvSpPr>
        <xdr:cNvPr id="242" name="Besedilo 26">
          <a:extLst>
            <a:ext uri="{FF2B5EF4-FFF2-40B4-BE49-F238E27FC236}">
              <a16:creationId xmlns="" xmlns:a16="http://schemas.microsoft.com/office/drawing/2014/main" id="{00000000-0008-0000-0700-0000F2000000}"/>
            </a:ext>
          </a:extLst>
        </xdr:cNvPr>
        <xdr:cNvSpPr txBox="1">
          <a:spLocks noChangeArrowheads="1"/>
        </xdr:cNvSpPr>
      </xdr:nvSpPr>
      <xdr:spPr bwMode="auto">
        <a:xfrm>
          <a:off x="457200" y="6667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43" name="Besedilo 26">
          <a:extLst>
            <a:ext uri="{FF2B5EF4-FFF2-40B4-BE49-F238E27FC236}">
              <a16:creationId xmlns="" xmlns:a16="http://schemas.microsoft.com/office/drawing/2014/main" id="{00000000-0008-0000-0700-0000F3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44" name="Besedilo 26">
          <a:extLst>
            <a:ext uri="{FF2B5EF4-FFF2-40B4-BE49-F238E27FC236}">
              <a16:creationId xmlns="" xmlns:a16="http://schemas.microsoft.com/office/drawing/2014/main" id="{00000000-0008-0000-0700-0000F4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044"/>
    <xdr:sp macro="" textlink="">
      <xdr:nvSpPr>
        <xdr:cNvPr id="245" name="Besedilo 26">
          <a:extLst>
            <a:ext uri="{FF2B5EF4-FFF2-40B4-BE49-F238E27FC236}">
              <a16:creationId xmlns="" xmlns:a16="http://schemas.microsoft.com/office/drawing/2014/main" id="{00000000-0008-0000-0700-0000F5000000}"/>
            </a:ext>
          </a:extLst>
        </xdr:cNvPr>
        <xdr:cNvSpPr txBox="1">
          <a:spLocks noChangeArrowheads="1"/>
        </xdr:cNvSpPr>
      </xdr:nvSpPr>
      <xdr:spPr bwMode="auto">
        <a:xfrm>
          <a:off x="457200" y="6667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46" name="Besedilo 26">
          <a:extLst>
            <a:ext uri="{FF2B5EF4-FFF2-40B4-BE49-F238E27FC236}">
              <a16:creationId xmlns="" xmlns:a16="http://schemas.microsoft.com/office/drawing/2014/main" id="{00000000-0008-0000-0700-0000F6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47" name="Besedilo 26">
          <a:extLst>
            <a:ext uri="{FF2B5EF4-FFF2-40B4-BE49-F238E27FC236}">
              <a16:creationId xmlns="" xmlns:a16="http://schemas.microsoft.com/office/drawing/2014/main" id="{00000000-0008-0000-0700-0000F7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48" name="Besedilo 26">
          <a:extLst>
            <a:ext uri="{FF2B5EF4-FFF2-40B4-BE49-F238E27FC236}">
              <a16:creationId xmlns="" xmlns:a16="http://schemas.microsoft.com/office/drawing/2014/main" id="{00000000-0008-0000-0700-0000F8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49" name="Besedilo 26">
          <a:extLst>
            <a:ext uri="{FF2B5EF4-FFF2-40B4-BE49-F238E27FC236}">
              <a16:creationId xmlns="" xmlns:a16="http://schemas.microsoft.com/office/drawing/2014/main" id="{00000000-0008-0000-0700-0000F900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50" name="Besedilo 26">
          <a:extLst>
            <a:ext uri="{FF2B5EF4-FFF2-40B4-BE49-F238E27FC236}">
              <a16:creationId xmlns="" xmlns:a16="http://schemas.microsoft.com/office/drawing/2014/main" id="{00000000-0008-0000-0700-0000FA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51" name="Besedilo 26">
          <a:extLst>
            <a:ext uri="{FF2B5EF4-FFF2-40B4-BE49-F238E27FC236}">
              <a16:creationId xmlns="" xmlns:a16="http://schemas.microsoft.com/office/drawing/2014/main" id="{00000000-0008-0000-0700-0000FB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296"/>
    <xdr:sp macro="" textlink="">
      <xdr:nvSpPr>
        <xdr:cNvPr id="252" name="Besedilo 26">
          <a:extLst>
            <a:ext uri="{FF2B5EF4-FFF2-40B4-BE49-F238E27FC236}">
              <a16:creationId xmlns="" xmlns:a16="http://schemas.microsoft.com/office/drawing/2014/main" id="{00000000-0008-0000-0700-0000FC000000}"/>
            </a:ext>
          </a:extLst>
        </xdr:cNvPr>
        <xdr:cNvSpPr txBox="1">
          <a:spLocks noChangeArrowheads="1"/>
        </xdr:cNvSpPr>
      </xdr:nvSpPr>
      <xdr:spPr bwMode="auto">
        <a:xfrm>
          <a:off x="457200" y="6667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53" name="Besedilo 26">
          <a:extLst>
            <a:ext uri="{FF2B5EF4-FFF2-40B4-BE49-F238E27FC236}">
              <a16:creationId xmlns="" xmlns:a16="http://schemas.microsoft.com/office/drawing/2014/main" id="{00000000-0008-0000-0700-0000FD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54" name="Besedilo 26">
          <a:extLst>
            <a:ext uri="{FF2B5EF4-FFF2-40B4-BE49-F238E27FC236}">
              <a16:creationId xmlns="" xmlns:a16="http://schemas.microsoft.com/office/drawing/2014/main" id="{00000000-0008-0000-0700-0000FE00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55" name="Besedilo 26">
          <a:extLst>
            <a:ext uri="{FF2B5EF4-FFF2-40B4-BE49-F238E27FC236}">
              <a16:creationId xmlns="" xmlns:a16="http://schemas.microsoft.com/office/drawing/2014/main" id="{00000000-0008-0000-0700-0000FF00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044"/>
    <xdr:sp macro="" textlink="">
      <xdr:nvSpPr>
        <xdr:cNvPr id="256" name="Besedilo 26">
          <a:extLst>
            <a:ext uri="{FF2B5EF4-FFF2-40B4-BE49-F238E27FC236}">
              <a16:creationId xmlns="" xmlns:a16="http://schemas.microsoft.com/office/drawing/2014/main" id="{00000000-0008-0000-0700-000000010000}"/>
            </a:ext>
          </a:extLst>
        </xdr:cNvPr>
        <xdr:cNvSpPr txBox="1">
          <a:spLocks noChangeArrowheads="1"/>
        </xdr:cNvSpPr>
      </xdr:nvSpPr>
      <xdr:spPr bwMode="auto">
        <a:xfrm>
          <a:off x="457200" y="6667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57" name="Besedilo 26">
          <a:extLst>
            <a:ext uri="{FF2B5EF4-FFF2-40B4-BE49-F238E27FC236}">
              <a16:creationId xmlns="" xmlns:a16="http://schemas.microsoft.com/office/drawing/2014/main" id="{00000000-0008-0000-0700-00000101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3825"/>
    <xdr:sp macro="" textlink="">
      <xdr:nvSpPr>
        <xdr:cNvPr id="258" name="Besedilo 26">
          <a:extLst>
            <a:ext uri="{FF2B5EF4-FFF2-40B4-BE49-F238E27FC236}">
              <a16:creationId xmlns="" xmlns:a16="http://schemas.microsoft.com/office/drawing/2014/main" id="{00000000-0008-0000-0700-000002010000}"/>
            </a:ext>
          </a:extLst>
        </xdr:cNvPr>
        <xdr:cNvSpPr txBox="1">
          <a:spLocks noChangeArrowheads="1"/>
        </xdr:cNvSpPr>
      </xdr:nvSpPr>
      <xdr:spPr bwMode="auto">
        <a:xfrm>
          <a:off x="457200" y="6667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59" name="Besedilo 26">
          <a:extLst>
            <a:ext uri="{FF2B5EF4-FFF2-40B4-BE49-F238E27FC236}">
              <a16:creationId xmlns="" xmlns:a16="http://schemas.microsoft.com/office/drawing/2014/main" id="{00000000-0008-0000-0700-00000301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143"/>
    <xdr:sp macro="" textlink="">
      <xdr:nvSpPr>
        <xdr:cNvPr id="260" name="Besedilo 26">
          <a:extLst>
            <a:ext uri="{FF2B5EF4-FFF2-40B4-BE49-F238E27FC236}">
              <a16:creationId xmlns="" xmlns:a16="http://schemas.microsoft.com/office/drawing/2014/main" id="{00000000-0008-0000-0700-000004010000}"/>
            </a:ext>
          </a:extLst>
        </xdr:cNvPr>
        <xdr:cNvSpPr txBox="1">
          <a:spLocks noChangeArrowheads="1"/>
        </xdr:cNvSpPr>
      </xdr:nvSpPr>
      <xdr:spPr bwMode="auto">
        <a:xfrm>
          <a:off x="457200" y="6667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263"/>
    <xdr:sp macro="" textlink="">
      <xdr:nvSpPr>
        <xdr:cNvPr id="261" name="Besedilo 26">
          <a:extLst>
            <a:ext uri="{FF2B5EF4-FFF2-40B4-BE49-F238E27FC236}">
              <a16:creationId xmlns="" xmlns:a16="http://schemas.microsoft.com/office/drawing/2014/main" id="{00000000-0008-0000-0700-000005010000}"/>
            </a:ext>
          </a:extLst>
        </xdr:cNvPr>
        <xdr:cNvSpPr txBox="1">
          <a:spLocks noChangeArrowheads="1"/>
        </xdr:cNvSpPr>
      </xdr:nvSpPr>
      <xdr:spPr bwMode="auto">
        <a:xfrm>
          <a:off x="457200" y="6667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62" name="Besedilo 26">
          <a:extLst>
            <a:ext uri="{FF2B5EF4-FFF2-40B4-BE49-F238E27FC236}">
              <a16:creationId xmlns="" xmlns:a16="http://schemas.microsoft.com/office/drawing/2014/main" id="{00000000-0008-0000-0700-00000601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477"/>
    <xdr:sp macro="" textlink="">
      <xdr:nvSpPr>
        <xdr:cNvPr id="263" name="Besedilo 26">
          <a:extLst>
            <a:ext uri="{FF2B5EF4-FFF2-40B4-BE49-F238E27FC236}">
              <a16:creationId xmlns="" xmlns:a16="http://schemas.microsoft.com/office/drawing/2014/main" id="{00000000-0008-0000-0700-000007010000}"/>
            </a:ext>
          </a:extLst>
        </xdr:cNvPr>
        <xdr:cNvSpPr txBox="1">
          <a:spLocks noChangeArrowheads="1"/>
        </xdr:cNvSpPr>
      </xdr:nvSpPr>
      <xdr:spPr bwMode="auto">
        <a:xfrm>
          <a:off x="457200" y="6667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7236"/>
    <xdr:sp macro="" textlink="">
      <xdr:nvSpPr>
        <xdr:cNvPr id="264" name="Besedilo 26">
          <a:extLst>
            <a:ext uri="{FF2B5EF4-FFF2-40B4-BE49-F238E27FC236}">
              <a16:creationId xmlns="" xmlns:a16="http://schemas.microsoft.com/office/drawing/2014/main" id="{00000000-0008-0000-0700-000008010000}"/>
            </a:ext>
          </a:extLst>
        </xdr:cNvPr>
        <xdr:cNvSpPr txBox="1">
          <a:spLocks noChangeArrowheads="1"/>
        </xdr:cNvSpPr>
      </xdr:nvSpPr>
      <xdr:spPr bwMode="auto">
        <a:xfrm>
          <a:off x="457200" y="6667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xdr:row>
      <xdr:rowOff>0</xdr:rowOff>
    </xdr:from>
    <xdr:ext cx="0" cy="124263"/>
    <xdr:sp macro="" textlink="">
      <xdr:nvSpPr>
        <xdr:cNvPr id="265" name="Besedilo 26">
          <a:extLst>
            <a:ext uri="{FF2B5EF4-FFF2-40B4-BE49-F238E27FC236}">
              <a16:creationId xmlns="" xmlns:a16="http://schemas.microsoft.com/office/drawing/2014/main" id="{00000000-0008-0000-0700-000009010000}"/>
            </a:ext>
          </a:extLst>
        </xdr:cNvPr>
        <xdr:cNvSpPr txBox="1">
          <a:spLocks noChangeArrowheads="1"/>
        </xdr:cNvSpPr>
      </xdr:nvSpPr>
      <xdr:spPr bwMode="auto">
        <a:xfrm>
          <a:off x="457200" y="6667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18</xdr:row>
      <xdr:rowOff>0</xdr:rowOff>
    </xdr:from>
    <xdr:ext cx="0" cy="979210"/>
    <xdr:sp macro="" textlink="">
      <xdr:nvSpPr>
        <xdr:cNvPr id="2" name="Besedilo 26">
          <a:extLst>
            <a:ext uri="{FF2B5EF4-FFF2-40B4-BE49-F238E27FC236}">
              <a16:creationId xmlns="" xmlns:a16="http://schemas.microsoft.com/office/drawing/2014/main" id="{00000000-0008-0000-0800-000002000000}"/>
            </a:ext>
          </a:extLst>
        </xdr:cNvPr>
        <xdr:cNvSpPr txBox="1">
          <a:spLocks noChangeArrowheads="1"/>
        </xdr:cNvSpPr>
      </xdr:nvSpPr>
      <xdr:spPr bwMode="auto">
        <a:xfrm>
          <a:off x="457200" y="64389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82783"/>
    <xdr:sp macro="" textlink="">
      <xdr:nvSpPr>
        <xdr:cNvPr id="3" name="Besedilo 26">
          <a:extLst>
            <a:ext uri="{FF2B5EF4-FFF2-40B4-BE49-F238E27FC236}">
              <a16:creationId xmlns="" xmlns:a16="http://schemas.microsoft.com/office/drawing/2014/main" id="{00000000-0008-0000-0800-000003000000}"/>
            </a:ext>
          </a:extLst>
        </xdr:cNvPr>
        <xdr:cNvSpPr txBox="1">
          <a:spLocks noChangeArrowheads="1"/>
        </xdr:cNvSpPr>
      </xdr:nvSpPr>
      <xdr:spPr bwMode="auto">
        <a:xfrm>
          <a:off x="457200" y="64389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81076"/>
    <xdr:sp macro="" textlink="">
      <xdr:nvSpPr>
        <xdr:cNvPr id="4" name="Besedilo 26">
          <a:extLst>
            <a:ext uri="{FF2B5EF4-FFF2-40B4-BE49-F238E27FC236}">
              <a16:creationId xmlns="" xmlns:a16="http://schemas.microsoft.com/office/drawing/2014/main" id="{00000000-0008-0000-0800-000004000000}"/>
            </a:ext>
          </a:extLst>
        </xdr:cNvPr>
        <xdr:cNvSpPr txBox="1">
          <a:spLocks noChangeArrowheads="1"/>
        </xdr:cNvSpPr>
      </xdr:nvSpPr>
      <xdr:spPr bwMode="auto">
        <a:xfrm>
          <a:off x="457200" y="64389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7266"/>
    <xdr:sp macro="" textlink="">
      <xdr:nvSpPr>
        <xdr:cNvPr id="5" name="Besedilo 26">
          <a:extLst>
            <a:ext uri="{FF2B5EF4-FFF2-40B4-BE49-F238E27FC236}">
              <a16:creationId xmlns="" xmlns:a16="http://schemas.microsoft.com/office/drawing/2014/main" id="{00000000-0008-0000-0800-000005000000}"/>
            </a:ext>
          </a:extLst>
        </xdr:cNvPr>
        <xdr:cNvSpPr txBox="1">
          <a:spLocks noChangeArrowheads="1"/>
        </xdr:cNvSpPr>
      </xdr:nvSpPr>
      <xdr:spPr bwMode="auto">
        <a:xfrm>
          <a:off x="457200" y="64389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8648"/>
    <xdr:sp macro="" textlink="">
      <xdr:nvSpPr>
        <xdr:cNvPr id="6" name="Besedilo 26">
          <a:extLst>
            <a:ext uri="{FF2B5EF4-FFF2-40B4-BE49-F238E27FC236}">
              <a16:creationId xmlns="" xmlns:a16="http://schemas.microsoft.com/office/drawing/2014/main" id="{00000000-0008-0000-0800-000006000000}"/>
            </a:ext>
          </a:extLst>
        </xdr:cNvPr>
        <xdr:cNvSpPr txBox="1">
          <a:spLocks noChangeArrowheads="1"/>
        </xdr:cNvSpPr>
      </xdr:nvSpPr>
      <xdr:spPr bwMode="auto">
        <a:xfrm>
          <a:off x="457200" y="64389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8648"/>
    <xdr:sp macro="" textlink="">
      <xdr:nvSpPr>
        <xdr:cNvPr id="7" name="Besedilo 26">
          <a:extLst>
            <a:ext uri="{FF2B5EF4-FFF2-40B4-BE49-F238E27FC236}">
              <a16:creationId xmlns="" xmlns:a16="http://schemas.microsoft.com/office/drawing/2014/main" id="{00000000-0008-0000-0800-000007000000}"/>
            </a:ext>
          </a:extLst>
        </xdr:cNvPr>
        <xdr:cNvSpPr txBox="1">
          <a:spLocks noChangeArrowheads="1"/>
        </xdr:cNvSpPr>
      </xdr:nvSpPr>
      <xdr:spPr bwMode="auto">
        <a:xfrm>
          <a:off x="457200" y="64389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7266"/>
    <xdr:sp macro="" textlink="">
      <xdr:nvSpPr>
        <xdr:cNvPr id="8" name="Besedilo 26">
          <a:extLst>
            <a:ext uri="{FF2B5EF4-FFF2-40B4-BE49-F238E27FC236}">
              <a16:creationId xmlns="" xmlns:a16="http://schemas.microsoft.com/office/drawing/2014/main" id="{00000000-0008-0000-0800-000008000000}"/>
            </a:ext>
          </a:extLst>
        </xdr:cNvPr>
        <xdr:cNvSpPr txBox="1">
          <a:spLocks noChangeArrowheads="1"/>
        </xdr:cNvSpPr>
      </xdr:nvSpPr>
      <xdr:spPr bwMode="auto">
        <a:xfrm>
          <a:off x="457200" y="64389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9210"/>
    <xdr:sp macro="" textlink="">
      <xdr:nvSpPr>
        <xdr:cNvPr id="9" name="Besedilo 26">
          <a:extLst>
            <a:ext uri="{FF2B5EF4-FFF2-40B4-BE49-F238E27FC236}">
              <a16:creationId xmlns="" xmlns:a16="http://schemas.microsoft.com/office/drawing/2014/main" id="{00000000-0008-0000-0800-000009000000}"/>
            </a:ext>
          </a:extLst>
        </xdr:cNvPr>
        <xdr:cNvSpPr txBox="1">
          <a:spLocks noChangeArrowheads="1"/>
        </xdr:cNvSpPr>
      </xdr:nvSpPr>
      <xdr:spPr bwMode="auto">
        <a:xfrm>
          <a:off x="457200" y="64389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4412"/>
    <xdr:sp macro="" textlink="">
      <xdr:nvSpPr>
        <xdr:cNvPr id="10" name="Besedilo 26">
          <a:extLst>
            <a:ext uri="{FF2B5EF4-FFF2-40B4-BE49-F238E27FC236}">
              <a16:creationId xmlns="" xmlns:a16="http://schemas.microsoft.com/office/drawing/2014/main" id="{00000000-0008-0000-0800-00000A000000}"/>
            </a:ext>
          </a:extLst>
        </xdr:cNvPr>
        <xdr:cNvSpPr txBox="1">
          <a:spLocks noChangeArrowheads="1"/>
        </xdr:cNvSpPr>
      </xdr:nvSpPr>
      <xdr:spPr bwMode="auto">
        <a:xfrm>
          <a:off x="457200" y="64389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9210"/>
    <xdr:sp macro="" textlink="">
      <xdr:nvSpPr>
        <xdr:cNvPr id="11" name="Besedilo 26">
          <a:extLst>
            <a:ext uri="{FF2B5EF4-FFF2-40B4-BE49-F238E27FC236}">
              <a16:creationId xmlns="" xmlns:a16="http://schemas.microsoft.com/office/drawing/2014/main" id="{00000000-0008-0000-0800-00000B000000}"/>
            </a:ext>
          </a:extLst>
        </xdr:cNvPr>
        <xdr:cNvSpPr txBox="1">
          <a:spLocks noChangeArrowheads="1"/>
        </xdr:cNvSpPr>
      </xdr:nvSpPr>
      <xdr:spPr bwMode="auto">
        <a:xfrm>
          <a:off x="457200" y="64389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7266"/>
    <xdr:sp macro="" textlink="">
      <xdr:nvSpPr>
        <xdr:cNvPr id="12" name="Besedilo 26">
          <a:extLst>
            <a:ext uri="{FF2B5EF4-FFF2-40B4-BE49-F238E27FC236}">
              <a16:creationId xmlns="" xmlns:a16="http://schemas.microsoft.com/office/drawing/2014/main" id="{00000000-0008-0000-0800-00000C000000}"/>
            </a:ext>
          </a:extLst>
        </xdr:cNvPr>
        <xdr:cNvSpPr txBox="1">
          <a:spLocks noChangeArrowheads="1"/>
        </xdr:cNvSpPr>
      </xdr:nvSpPr>
      <xdr:spPr bwMode="auto">
        <a:xfrm>
          <a:off x="457200" y="64389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0930"/>
    <xdr:sp macro="" textlink="">
      <xdr:nvSpPr>
        <xdr:cNvPr id="13" name="Besedilo 26">
          <a:extLst>
            <a:ext uri="{FF2B5EF4-FFF2-40B4-BE49-F238E27FC236}">
              <a16:creationId xmlns="" xmlns:a16="http://schemas.microsoft.com/office/drawing/2014/main" id="{00000000-0008-0000-0800-00000D000000}"/>
            </a:ext>
          </a:extLst>
        </xdr:cNvPr>
        <xdr:cNvSpPr txBox="1">
          <a:spLocks noChangeArrowheads="1"/>
        </xdr:cNvSpPr>
      </xdr:nvSpPr>
      <xdr:spPr bwMode="auto">
        <a:xfrm>
          <a:off x="457200" y="64389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000846"/>
    <xdr:sp macro="" textlink="">
      <xdr:nvSpPr>
        <xdr:cNvPr id="14" name="Besedilo 26">
          <a:extLst>
            <a:ext uri="{FF2B5EF4-FFF2-40B4-BE49-F238E27FC236}">
              <a16:creationId xmlns="" xmlns:a16="http://schemas.microsoft.com/office/drawing/2014/main" id="{00000000-0008-0000-0800-00000E000000}"/>
            </a:ext>
          </a:extLst>
        </xdr:cNvPr>
        <xdr:cNvSpPr txBox="1">
          <a:spLocks noChangeArrowheads="1"/>
        </xdr:cNvSpPr>
      </xdr:nvSpPr>
      <xdr:spPr bwMode="auto">
        <a:xfrm>
          <a:off x="457200" y="64389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77305"/>
    <xdr:sp macro="" textlink="">
      <xdr:nvSpPr>
        <xdr:cNvPr id="15" name="Besedilo 26">
          <a:extLst>
            <a:ext uri="{FF2B5EF4-FFF2-40B4-BE49-F238E27FC236}">
              <a16:creationId xmlns="" xmlns:a16="http://schemas.microsoft.com/office/drawing/2014/main" id="{00000000-0008-0000-0800-00000F000000}"/>
            </a:ext>
          </a:extLst>
        </xdr:cNvPr>
        <xdr:cNvSpPr txBox="1">
          <a:spLocks noChangeArrowheads="1"/>
        </xdr:cNvSpPr>
      </xdr:nvSpPr>
      <xdr:spPr bwMode="auto">
        <a:xfrm>
          <a:off x="457200" y="64389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982343"/>
    <xdr:sp macro="" textlink="">
      <xdr:nvSpPr>
        <xdr:cNvPr id="16" name="Besedilo 26">
          <a:extLst>
            <a:ext uri="{FF2B5EF4-FFF2-40B4-BE49-F238E27FC236}">
              <a16:creationId xmlns="" xmlns:a16="http://schemas.microsoft.com/office/drawing/2014/main" id="{00000000-0008-0000-0800-000010000000}"/>
            </a:ext>
          </a:extLst>
        </xdr:cNvPr>
        <xdr:cNvSpPr txBox="1">
          <a:spLocks noChangeArrowheads="1"/>
        </xdr:cNvSpPr>
      </xdr:nvSpPr>
      <xdr:spPr bwMode="auto">
        <a:xfrm>
          <a:off x="457200" y="64389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17" name="Besedilo 26">
          <a:extLst>
            <a:ext uri="{FF2B5EF4-FFF2-40B4-BE49-F238E27FC236}">
              <a16:creationId xmlns="" xmlns:a16="http://schemas.microsoft.com/office/drawing/2014/main" id="{00000000-0008-0000-0800-000011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99"/>
    <xdr:sp macro="" textlink="">
      <xdr:nvSpPr>
        <xdr:cNvPr id="18" name="Besedilo 26">
          <a:extLst>
            <a:ext uri="{FF2B5EF4-FFF2-40B4-BE49-F238E27FC236}">
              <a16:creationId xmlns="" xmlns:a16="http://schemas.microsoft.com/office/drawing/2014/main" id="{00000000-0008-0000-0800-000012000000}"/>
            </a:ext>
          </a:extLst>
        </xdr:cNvPr>
        <xdr:cNvSpPr txBox="1">
          <a:spLocks noChangeArrowheads="1"/>
        </xdr:cNvSpPr>
      </xdr:nvSpPr>
      <xdr:spPr bwMode="auto">
        <a:xfrm>
          <a:off x="457200" y="64389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845"/>
    <xdr:sp macro="" textlink="">
      <xdr:nvSpPr>
        <xdr:cNvPr id="19" name="Besedilo 26">
          <a:extLst>
            <a:ext uri="{FF2B5EF4-FFF2-40B4-BE49-F238E27FC236}">
              <a16:creationId xmlns="" xmlns:a16="http://schemas.microsoft.com/office/drawing/2014/main" id="{00000000-0008-0000-0800-000013000000}"/>
            </a:ext>
          </a:extLst>
        </xdr:cNvPr>
        <xdr:cNvSpPr txBox="1">
          <a:spLocks noChangeArrowheads="1"/>
        </xdr:cNvSpPr>
      </xdr:nvSpPr>
      <xdr:spPr bwMode="auto">
        <a:xfrm>
          <a:off x="457200" y="64389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845"/>
    <xdr:sp macro="" textlink="">
      <xdr:nvSpPr>
        <xdr:cNvPr id="20" name="Besedilo 26">
          <a:extLst>
            <a:ext uri="{FF2B5EF4-FFF2-40B4-BE49-F238E27FC236}">
              <a16:creationId xmlns="" xmlns:a16="http://schemas.microsoft.com/office/drawing/2014/main" id="{00000000-0008-0000-0800-000014000000}"/>
            </a:ext>
          </a:extLst>
        </xdr:cNvPr>
        <xdr:cNvSpPr txBox="1">
          <a:spLocks noChangeArrowheads="1"/>
        </xdr:cNvSpPr>
      </xdr:nvSpPr>
      <xdr:spPr bwMode="auto">
        <a:xfrm>
          <a:off x="457200" y="64389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21" name="Besedilo 26">
          <a:extLst>
            <a:ext uri="{FF2B5EF4-FFF2-40B4-BE49-F238E27FC236}">
              <a16:creationId xmlns="" xmlns:a16="http://schemas.microsoft.com/office/drawing/2014/main" id="{00000000-0008-0000-0800-000015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99"/>
    <xdr:sp macro="" textlink="">
      <xdr:nvSpPr>
        <xdr:cNvPr id="22" name="Besedilo 26">
          <a:extLst>
            <a:ext uri="{FF2B5EF4-FFF2-40B4-BE49-F238E27FC236}">
              <a16:creationId xmlns="" xmlns:a16="http://schemas.microsoft.com/office/drawing/2014/main" id="{00000000-0008-0000-0800-000016000000}"/>
            </a:ext>
          </a:extLst>
        </xdr:cNvPr>
        <xdr:cNvSpPr txBox="1">
          <a:spLocks noChangeArrowheads="1"/>
        </xdr:cNvSpPr>
      </xdr:nvSpPr>
      <xdr:spPr bwMode="auto">
        <a:xfrm>
          <a:off x="457200" y="64389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23" name="Besedilo 26">
          <a:extLst>
            <a:ext uri="{FF2B5EF4-FFF2-40B4-BE49-F238E27FC236}">
              <a16:creationId xmlns="" xmlns:a16="http://schemas.microsoft.com/office/drawing/2014/main" id="{00000000-0008-0000-0800-000017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24" name="Besedilo 26">
          <a:extLst>
            <a:ext uri="{FF2B5EF4-FFF2-40B4-BE49-F238E27FC236}">
              <a16:creationId xmlns="" xmlns:a16="http://schemas.microsoft.com/office/drawing/2014/main" id="{00000000-0008-0000-0800-000018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25" name="Besedilo 26">
          <a:extLst>
            <a:ext uri="{FF2B5EF4-FFF2-40B4-BE49-F238E27FC236}">
              <a16:creationId xmlns="" xmlns:a16="http://schemas.microsoft.com/office/drawing/2014/main" id="{00000000-0008-0000-0800-000019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26" name="Besedilo 26">
          <a:extLst>
            <a:ext uri="{FF2B5EF4-FFF2-40B4-BE49-F238E27FC236}">
              <a16:creationId xmlns="" xmlns:a16="http://schemas.microsoft.com/office/drawing/2014/main" id="{00000000-0008-0000-0800-00001A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27" name="Besedilo 26">
          <a:extLst>
            <a:ext uri="{FF2B5EF4-FFF2-40B4-BE49-F238E27FC236}">
              <a16:creationId xmlns="" xmlns:a16="http://schemas.microsoft.com/office/drawing/2014/main" id="{00000000-0008-0000-0800-00001B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28" name="Besedilo 26">
          <a:extLst>
            <a:ext uri="{FF2B5EF4-FFF2-40B4-BE49-F238E27FC236}">
              <a16:creationId xmlns="" xmlns:a16="http://schemas.microsoft.com/office/drawing/2014/main" id="{00000000-0008-0000-0800-00001C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5132"/>
    <xdr:sp macro="" textlink="">
      <xdr:nvSpPr>
        <xdr:cNvPr id="29" name="Besedilo 26">
          <a:extLst>
            <a:ext uri="{FF2B5EF4-FFF2-40B4-BE49-F238E27FC236}">
              <a16:creationId xmlns="" xmlns:a16="http://schemas.microsoft.com/office/drawing/2014/main" id="{00000000-0008-0000-0800-00001D000000}"/>
            </a:ext>
          </a:extLst>
        </xdr:cNvPr>
        <xdr:cNvSpPr txBox="1">
          <a:spLocks noChangeArrowheads="1"/>
        </xdr:cNvSpPr>
      </xdr:nvSpPr>
      <xdr:spPr bwMode="auto">
        <a:xfrm>
          <a:off x="457200" y="64389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30" name="Besedilo 26">
          <a:extLst>
            <a:ext uri="{FF2B5EF4-FFF2-40B4-BE49-F238E27FC236}">
              <a16:creationId xmlns="" xmlns:a16="http://schemas.microsoft.com/office/drawing/2014/main" id="{00000000-0008-0000-0800-00001E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31" name="Besedilo 26">
          <a:extLst>
            <a:ext uri="{FF2B5EF4-FFF2-40B4-BE49-F238E27FC236}">
              <a16:creationId xmlns="" xmlns:a16="http://schemas.microsoft.com/office/drawing/2014/main" id="{00000000-0008-0000-0800-00001F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32" name="Besedilo 26">
          <a:extLst>
            <a:ext uri="{FF2B5EF4-FFF2-40B4-BE49-F238E27FC236}">
              <a16:creationId xmlns="" xmlns:a16="http://schemas.microsoft.com/office/drawing/2014/main" id="{00000000-0008-0000-0800-000020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99"/>
    <xdr:sp macro="" textlink="">
      <xdr:nvSpPr>
        <xdr:cNvPr id="33" name="Besedilo 26">
          <a:extLst>
            <a:ext uri="{FF2B5EF4-FFF2-40B4-BE49-F238E27FC236}">
              <a16:creationId xmlns="" xmlns:a16="http://schemas.microsoft.com/office/drawing/2014/main" id="{00000000-0008-0000-0800-000021000000}"/>
            </a:ext>
          </a:extLst>
        </xdr:cNvPr>
        <xdr:cNvSpPr txBox="1">
          <a:spLocks noChangeArrowheads="1"/>
        </xdr:cNvSpPr>
      </xdr:nvSpPr>
      <xdr:spPr bwMode="auto">
        <a:xfrm>
          <a:off x="457200" y="64389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34" name="Besedilo 26">
          <a:extLst>
            <a:ext uri="{FF2B5EF4-FFF2-40B4-BE49-F238E27FC236}">
              <a16:creationId xmlns="" xmlns:a16="http://schemas.microsoft.com/office/drawing/2014/main" id="{00000000-0008-0000-0800-000022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35" name="Besedilo 26">
          <a:extLst>
            <a:ext uri="{FF2B5EF4-FFF2-40B4-BE49-F238E27FC236}">
              <a16:creationId xmlns="" xmlns:a16="http://schemas.microsoft.com/office/drawing/2014/main" id="{00000000-0008-0000-0800-000023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36" name="Besedilo 26">
          <a:extLst>
            <a:ext uri="{FF2B5EF4-FFF2-40B4-BE49-F238E27FC236}">
              <a16:creationId xmlns="" xmlns:a16="http://schemas.microsoft.com/office/drawing/2014/main" id="{00000000-0008-0000-0800-000024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37" name="Besedilo 26">
          <a:extLst>
            <a:ext uri="{FF2B5EF4-FFF2-40B4-BE49-F238E27FC236}">
              <a16:creationId xmlns="" xmlns:a16="http://schemas.microsoft.com/office/drawing/2014/main" id="{00000000-0008-0000-0800-000025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38" name="Besedilo 26">
          <a:extLst>
            <a:ext uri="{FF2B5EF4-FFF2-40B4-BE49-F238E27FC236}">
              <a16:creationId xmlns="" xmlns:a16="http://schemas.microsoft.com/office/drawing/2014/main" id="{00000000-0008-0000-0800-000026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39" name="Besedilo 26">
          <a:extLst>
            <a:ext uri="{FF2B5EF4-FFF2-40B4-BE49-F238E27FC236}">
              <a16:creationId xmlns="" xmlns:a16="http://schemas.microsoft.com/office/drawing/2014/main" id="{00000000-0008-0000-0800-000027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951"/>
    <xdr:sp macro="" textlink="">
      <xdr:nvSpPr>
        <xdr:cNvPr id="40" name="Besedilo 26">
          <a:extLst>
            <a:ext uri="{FF2B5EF4-FFF2-40B4-BE49-F238E27FC236}">
              <a16:creationId xmlns="" xmlns:a16="http://schemas.microsoft.com/office/drawing/2014/main" id="{00000000-0008-0000-0800-000028000000}"/>
            </a:ext>
          </a:extLst>
        </xdr:cNvPr>
        <xdr:cNvSpPr txBox="1">
          <a:spLocks noChangeArrowheads="1"/>
        </xdr:cNvSpPr>
      </xdr:nvSpPr>
      <xdr:spPr bwMode="auto">
        <a:xfrm>
          <a:off x="457200" y="64389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41" name="Besedilo 26">
          <a:extLst>
            <a:ext uri="{FF2B5EF4-FFF2-40B4-BE49-F238E27FC236}">
              <a16:creationId xmlns="" xmlns:a16="http://schemas.microsoft.com/office/drawing/2014/main" id="{00000000-0008-0000-0800-000029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42" name="Besedilo 26">
          <a:extLst>
            <a:ext uri="{FF2B5EF4-FFF2-40B4-BE49-F238E27FC236}">
              <a16:creationId xmlns="" xmlns:a16="http://schemas.microsoft.com/office/drawing/2014/main" id="{00000000-0008-0000-0800-00002A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1105"/>
    <xdr:sp macro="" textlink="">
      <xdr:nvSpPr>
        <xdr:cNvPr id="43" name="Besedilo 26">
          <a:extLst>
            <a:ext uri="{FF2B5EF4-FFF2-40B4-BE49-F238E27FC236}">
              <a16:creationId xmlns="" xmlns:a16="http://schemas.microsoft.com/office/drawing/2014/main" id="{00000000-0008-0000-0800-00002B000000}"/>
            </a:ext>
          </a:extLst>
        </xdr:cNvPr>
        <xdr:cNvSpPr txBox="1">
          <a:spLocks noChangeArrowheads="1"/>
        </xdr:cNvSpPr>
      </xdr:nvSpPr>
      <xdr:spPr bwMode="auto">
        <a:xfrm>
          <a:off x="457200" y="64389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21736"/>
    <xdr:sp macro="" textlink="">
      <xdr:nvSpPr>
        <xdr:cNvPr id="44" name="Besedilo 26">
          <a:extLst>
            <a:ext uri="{FF2B5EF4-FFF2-40B4-BE49-F238E27FC236}">
              <a16:creationId xmlns="" xmlns:a16="http://schemas.microsoft.com/office/drawing/2014/main" id="{00000000-0008-0000-0800-00002C000000}"/>
            </a:ext>
          </a:extLst>
        </xdr:cNvPr>
        <xdr:cNvSpPr txBox="1">
          <a:spLocks noChangeArrowheads="1"/>
        </xdr:cNvSpPr>
      </xdr:nvSpPr>
      <xdr:spPr bwMode="auto">
        <a:xfrm>
          <a:off x="457200" y="64389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0580"/>
    <xdr:sp macro="" textlink="">
      <xdr:nvSpPr>
        <xdr:cNvPr id="45" name="Besedilo 26">
          <a:extLst>
            <a:ext uri="{FF2B5EF4-FFF2-40B4-BE49-F238E27FC236}">
              <a16:creationId xmlns="" xmlns:a16="http://schemas.microsoft.com/office/drawing/2014/main" id="{00000000-0008-0000-0800-00002D000000}"/>
            </a:ext>
          </a:extLst>
        </xdr:cNvPr>
        <xdr:cNvSpPr txBox="1">
          <a:spLocks noChangeArrowheads="1"/>
        </xdr:cNvSpPr>
      </xdr:nvSpPr>
      <xdr:spPr bwMode="auto">
        <a:xfrm>
          <a:off x="457200" y="64389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0580"/>
    <xdr:sp macro="" textlink="">
      <xdr:nvSpPr>
        <xdr:cNvPr id="46" name="Besedilo 26">
          <a:extLst>
            <a:ext uri="{FF2B5EF4-FFF2-40B4-BE49-F238E27FC236}">
              <a16:creationId xmlns="" xmlns:a16="http://schemas.microsoft.com/office/drawing/2014/main" id="{00000000-0008-0000-0800-00002E000000}"/>
            </a:ext>
          </a:extLst>
        </xdr:cNvPr>
        <xdr:cNvSpPr txBox="1">
          <a:spLocks noChangeArrowheads="1"/>
        </xdr:cNvSpPr>
      </xdr:nvSpPr>
      <xdr:spPr bwMode="auto">
        <a:xfrm>
          <a:off x="457200" y="64389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3320"/>
    <xdr:sp macro="" textlink="">
      <xdr:nvSpPr>
        <xdr:cNvPr id="47" name="Besedilo 26">
          <a:extLst>
            <a:ext uri="{FF2B5EF4-FFF2-40B4-BE49-F238E27FC236}">
              <a16:creationId xmlns="" xmlns:a16="http://schemas.microsoft.com/office/drawing/2014/main" id="{00000000-0008-0000-0800-00002F000000}"/>
            </a:ext>
          </a:extLst>
        </xdr:cNvPr>
        <xdr:cNvSpPr txBox="1">
          <a:spLocks noChangeArrowheads="1"/>
        </xdr:cNvSpPr>
      </xdr:nvSpPr>
      <xdr:spPr bwMode="auto">
        <a:xfrm>
          <a:off x="457200" y="64389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3320"/>
    <xdr:sp macro="" textlink="">
      <xdr:nvSpPr>
        <xdr:cNvPr id="48" name="Besedilo 26">
          <a:extLst>
            <a:ext uri="{FF2B5EF4-FFF2-40B4-BE49-F238E27FC236}">
              <a16:creationId xmlns="" xmlns:a16="http://schemas.microsoft.com/office/drawing/2014/main" id="{00000000-0008-0000-0800-000030000000}"/>
            </a:ext>
          </a:extLst>
        </xdr:cNvPr>
        <xdr:cNvSpPr txBox="1">
          <a:spLocks noChangeArrowheads="1"/>
        </xdr:cNvSpPr>
      </xdr:nvSpPr>
      <xdr:spPr bwMode="auto">
        <a:xfrm>
          <a:off x="457200" y="64389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0580"/>
    <xdr:sp macro="" textlink="">
      <xdr:nvSpPr>
        <xdr:cNvPr id="49" name="Besedilo 26">
          <a:extLst>
            <a:ext uri="{FF2B5EF4-FFF2-40B4-BE49-F238E27FC236}">
              <a16:creationId xmlns="" xmlns:a16="http://schemas.microsoft.com/office/drawing/2014/main" id="{00000000-0008-0000-0800-000031000000}"/>
            </a:ext>
          </a:extLst>
        </xdr:cNvPr>
        <xdr:cNvSpPr txBox="1">
          <a:spLocks noChangeArrowheads="1"/>
        </xdr:cNvSpPr>
      </xdr:nvSpPr>
      <xdr:spPr bwMode="auto">
        <a:xfrm>
          <a:off x="457200" y="64389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3793"/>
    <xdr:sp macro="" textlink="">
      <xdr:nvSpPr>
        <xdr:cNvPr id="50" name="Besedilo 26">
          <a:extLst>
            <a:ext uri="{FF2B5EF4-FFF2-40B4-BE49-F238E27FC236}">
              <a16:creationId xmlns="" xmlns:a16="http://schemas.microsoft.com/office/drawing/2014/main" id="{00000000-0008-0000-0800-000032000000}"/>
            </a:ext>
          </a:extLst>
        </xdr:cNvPr>
        <xdr:cNvSpPr txBox="1">
          <a:spLocks noChangeArrowheads="1"/>
        </xdr:cNvSpPr>
      </xdr:nvSpPr>
      <xdr:spPr bwMode="auto">
        <a:xfrm>
          <a:off x="457200" y="64389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1512"/>
    <xdr:sp macro="" textlink="">
      <xdr:nvSpPr>
        <xdr:cNvPr id="51" name="Besedilo 26">
          <a:extLst>
            <a:ext uri="{FF2B5EF4-FFF2-40B4-BE49-F238E27FC236}">
              <a16:creationId xmlns="" xmlns:a16="http://schemas.microsoft.com/office/drawing/2014/main" id="{00000000-0008-0000-0800-000033000000}"/>
            </a:ext>
          </a:extLst>
        </xdr:cNvPr>
        <xdr:cNvSpPr txBox="1">
          <a:spLocks noChangeArrowheads="1"/>
        </xdr:cNvSpPr>
      </xdr:nvSpPr>
      <xdr:spPr bwMode="auto">
        <a:xfrm>
          <a:off x="457200" y="64389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3793"/>
    <xdr:sp macro="" textlink="">
      <xdr:nvSpPr>
        <xdr:cNvPr id="52" name="Besedilo 26">
          <a:extLst>
            <a:ext uri="{FF2B5EF4-FFF2-40B4-BE49-F238E27FC236}">
              <a16:creationId xmlns="" xmlns:a16="http://schemas.microsoft.com/office/drawing/2014/main" id="{00000000-0008-0000-0800-000034000000}"/>
            </a:ext>
          </a:extLst>
        </xdr:cNvPr>
        <xdr:cNvSpPr txBox="1">
          <a:spLocks noChangeArrowheads="1"/>
        </xdr:cNvSpPr>
      </xdr:nvSpPr>
      <xdr:spPr bwMode="auto">
        <a:xfrm>
          <a:off x="457200" y="64389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30580"/>
    <xdr:sp macro="" textlink="">
      <xdr:nvSpPr>
        <xdr:cNvPr id="53" name="Besedilo 26">
          <a:extLst>
            <a:ext uri="{FF2B5EF4-FFF2-40B4-BE49-F238E27FC236}">
              <a16:creationId xmlns="" xmlns:a16="http://schemas.microsoft.com/office/drawing/2014/main" id="{00000000-0008-0000-0800-000035000000}"/>
            </a:ext>
          </a:extLst>
        </xdr:cNvPr>
        <xdr:cNvSpPr txBox="1">
          <a:spLocks noChangeArrowheads="1"/>
        </xdr:cNvSpPr>
      </xdr:nvSpPr>
      <xdr:spPr bwMode="auto">
        <a:xfrm>
          <a:off x="457200" y="64389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54" name="Besedilo 26">
          <a:extLst>
            <a:ext uri="{FF2B5EF4-FFF2-40B4-BE49-F238E27FC236}">
              <a16:creationId xmlns="" xmlns:a16="http://schemas.microsoft.com/office/drawing/2014/main" id="{00000000-0008-0000-0800-000036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99"/>
    <xdr:sp macro="" textlink="">
      <xdr:nvSpPr>
        <xdr:cNvPr id="55" name="Besedilo 26">
          <a:extLst>
            <a:ext uri="{FF2B5EF4-FFF2-40B4-BE49-F238E27FC236}">
              <a16:creationId xmlns="" xmlns:a16="http://schemas.microsoft.com/office/drawing/2014/main" id="{00000000-0008-0000-0800-000037000000}"/>
            </a:ext>
          </a:extLst>
        </xdr:cNvPr>
        <xdr:cNvSpPr txBox="1">
          <a:spLocks noChangeArrowheads="1"/>
        </xdr:cNvSpPr>
      </xdr:nvSpPr>
      <xdr:spPr bwMode="auto">
        <a:xfrm>
          <a:off x="457200" y="64389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56" name="Besedilo 26">
          <a:extLst>
            <a:ext uri="{FF2B5EF4-FFF2-40B4-BE49-F238E27FC236}">
              <a16:creationId xmlns="" xmlns:a16="http://schemas.microsoft.com/office/drawing/2014/main" id="{00000000-0008-0000-0800-000038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57" name="Besedilo 26">
          <a:extLst>
            <a:ext uri="{FF2B5EF4-FFF2-40B4-BE49-F238E27FC236}">
              <a16:creationId xmlns="" xmlns:a16="http://schemas.microsoft.com/office/drawing/2014/main" id="{00000000-0008-0000-0800-000039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58" name="Besedilo 26">
          <a:extLst>
            <a:ext uri="{FF2B5EF4-FFF2-40B4-BE49-F238E27FC236}">
              <a16:creationId xmlns="" xmlns:a16="http://schemas.microsoft.com/office/drawing/2014/main" id="{00000000-0008-0000-0800-00003A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59" name="Besedilo 26">
          <a:extLst>
            <a:ext uri="{FF2B5EF4-FFF2-40B4-BE49-F238E27FC236}">
              <a16:creationId xmlns="" xmlns:a16="http://schemas.microsoft.com/office/drawing/2014/main" id="{00000000-0008-0000-0800-00003B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60" name="Besedilo 26">
          <a:extLst>
            <a:ext uri="{FF2B5EF4-FFF2-40B4-BE49-F238E27FC236}">
              <a16:creationId xmlns="" xmlns:a16="http://schemas.microsoft.com/office/drawing/2014/main" id="{00000000-0008-0000-0800-00003C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61" name="Besedilo 26">
          <a:extLst>
            <a:ext uri="{FF2B5EF4-FFF2-40B4-BE49-F238E27FC236}">
              <a16:creationId xmlns="" xmlns:a16="http://schemas.microsoft.com/office/drawing/2014/main" id="{00000000-0008-0000-0800-00003D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951"/>
    <xdr:sp macro="" textlink="">
      <xdr:nvSpPr>
        <xdr:cNvPr id="62" name="Besedilo 26">
          <a:extLst>
            <a:ext uri="{FF2B5EF4-FFF2-40B4-BE49-F238E27FC236}">
              <a16:creationId xmlns="" xmlns:a16="http://schemas.microsoft.com/office/drawing/2014/main" id="{00000000-0008-0000-0800-00003E000000}"/>
            </a:ext>
          </a:extLst>
        </xdr:cNvPr>
        <xdr:cNvSpPr txBox="1">
          <a:spLocks noChangeArrowheads="1"/>
        </xdr:cNvSpPr>
      </xdr:nvSpPr>
      <xdr:spPr bwMode="auto">
        <a:xfrm>
          <a:off x="457200" y="64389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63" name="Besedilo 26">
          <a:extLst>
            <a:ext uri="{FF2B5EF4-FFF2-40B4-BE49-F238E27FC236}">
              <a16:creationId xmlns="" xmlns:a16="http://schemas.microsoft.com/office/drawing/2014/main" id="{00000000-0008-0000-0800-00003F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64" name="Besedilo 26">
          <a:extLst>
            <a:ext uri="{FF2B5EF4-FFF2-40B4-BE49-F238E27FC236}">
              <a16:creationId xmlns="" xmlns:a16="http://schemas.microsoft.com/office/drawing/2014/main" id="{00000000-0008-0000-0800-000040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01"/>
    <xdr:sp macro="" textlink="">
      <xdr:nvSpPr>
        <xdr:cNvPr id="65" name="Besedilo 26">
          <a:extLst>
            <a:ext uri="{FF2B5EF4-FFF2-40B4-BE49-F238E27FC236}">
              <a16:creationId xmlns="" xmlns:a16="http://schemas.microsoft.com/office/drawing/2014/main" id="{00000000-0008-0000-0800-000041000000}"/>
            </a:ext>
          </a:extLst>
        </xdr:cNvPr>
        <xdr:cNvSpPr txBox="1">
          <a:spLocks noChangeArrowheads="1"/>
        </xdr:cNvSpPr>
      </xdr:nvSpPr>
      <xdr:spPr bwMode="auto">
        <a:xfrm>
          <a:off x="457200" y="64389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5018"/>
    <xdr:sp macro="" textlink="">
      <xdr:nvSpPr>
        <xdr:cNvPr id="66" name="Besedilo 26">
          <a:extLst>
            <a:ext uri="{FF2B5EF4-FFF2-40B4-BE49-F238E27FC236}">
              <a16:creationId xmlns="" xmlns:a16="http://schemas.microsoft.com/office/drawing/2014/main" id="{00000000-0008-0000-0800-000042000000}"/>
            </a:ext>
          </a:extLst>
        </xdr:cNvPr>
        <xdr:cNvSpPr txBox="1">
          <a:spLocks noChangeArrowheads="1"/>
        </xdr:cNvSpPr>
      </xdr:nvSpPr>
      <xdr:spPr bwMode="auto">
        <a:xfrm>
          <a:off x="457200" y="64389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67" name="Besedilo 26">
          <a:extLst>
            <a:ext uri="{FF2B5EF4-FFF2-40B4-BE49-F238E27FC236}">
              <a16:creationId xmlns="" xmlns:a16="http://schemas.microsoft.com/office/drawing/2014/main" id="{00000000-0008-0000-0800-000043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68" name="Besedilo 26">
          <a:extLst>
            <a:ext uri="{FF2B5EF4-FFF2-40B4-BE49-F238E27FC236}">
              <a16:creationId xmlns="" xmlns:a16="http://schemas.microsoft.com/office/drawing/2014/main" id="{00000000-0008-0000-0800-000044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529"/>
    <xdr:sp macro="" textlink="">
      <xdr:nvSpPr>
        <xdr:cNvPr id="69" name="Besedilo 26">
          <a:extLst>
            <a:ext uri="{FF2B5EF4-FFF2-40B4-BE49-F238E27FC236}">
              <a16:creationId xmlns="" xmlns:a16="http://schemas.microsoft.com/office/drawing/2014/main" id="{00000000-0008-0000-0800-000045000000}"/>
            </a:ext>
          </a:extLst>
        </xdr:cNvPr>
        <xdr:cNvSpPr txBox="1">
          <a:spLocks noChangeArrowheads="1"/>
        </xdr:cNvSpPr>
      </xdr:nvSpPr>
      <xdr:spPr bwMode="auto">
        <a:xfrm>
          <a:off x="457200" y="64389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529"/>
    <xdr:sp macro="" textlink="">
      <xdr:nvSpPr>
        <xdr:cNvPr id="70" name="Besedilo 26">
          <a:extLst>
            <a:ext uri="{FF2B5EF4-FFF2-40B4-BE49-F238E27FC236}">
              <a16:creationId xmlns="" xmlns:a16="http://schemas.microsoft.com/office/drawing/2014/main" id="{00000000-0008-0000-0800-000046000000}"/>
            </a:ext>
          </a:extLst>
        </xdr:cNvPr>
        <xdr:cNvSpPr txBox="1">
          <a:spLocks noChangeArrowheads="1"/>
        </xdr:cNvSpPr>
      </xdr:nvSpPr>
      <xdr:spPr bwMode="auto">
        <a:xfrm>
          <a:off x="457200" y="64389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71" name="Besedilo 26">
          <a:extLst>
            <a:ext uri="{FF2B5EF4-FFF2-40B4-BE49-F238E27FC236}">
              <a16:creationId xmlns="" xmlns:a16="http://schemas.microsoft.com/office/drawing/2014/main" id="{00000000-0008-0000-0800-000047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01"/>
    <xdr:sp macro="" textlink="">
      <xdr:nvSpPr>
        <xdr:cNvPr id="72" name="Besedilo 26">
          <a:extLst>
            <a:ext uri="{FF2B5EF4-FFF2-40B4-BE49-F238E27FC236}">
              <a16:creationId xmlns="" xmlns:a16="http://schemas.microsoft.com/office/drawing/2014/main" id="{00000000-0008-0000-0800-000048000000}"/>
            </a:ext>
          </a:extLst>
        </xdr:cNvPr>
        <xdr:cNvSpPr txBox="1">
          <a:spLocks noChangeArrowheads="1"/>
        </xdr:cNvSpPr>
      </xdr:nvSpPr>
      <xdr:spPr bwMode="auto">
        <a:xfrm>
          <a:off x="457200" y="64389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5193"/>
    <xdr:sp macro="" textlink="">
      <xdr:nvSpPr>
        <xdr:cNvPr id="73" name="Besedilo 26">
          <a:extLst>
            <a:ext uri="{FF2B5EF4-FFF2-40B4-BE49-F238E27FC236}">
              <a16:creationId xmlns="" xmlns:a16="http://schemas.microsoft.com/office/drawing/2014/main" id="{00000000-0008-0000-0800-000049000000}"/>
            </a:ext>
          </a:extLst>
        </xdr:cNvPr>
        <xdr:cNvSpPr txBox="1">
          <a:spLocks noChangeArrowheads="1"/>
        </xdr:cNvSpPr>
      </xdr:nvSpPr>
      <xdr:spPr bwMode="auto">
        <a:xfrm>
          <a:off x="457200" y="64389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01"/>
    <xdr:sp macro="" textlink="">
      <xdr:nvSpPr>
        <xdr:cNvPr id="74" name="Besedilo 26">
          <a:extLst>
            <a:ext uri="{FF2B5EF4-FFF2-40B4-BE49-F238E27FC236}">
              <a16:creationId xmlns="" xmlns:a16="http://schemas.microsoft.com/office/drawing/2014/main" id="{00000000-0008-0000-0800-00004A000000}"/>
            </a:ext>
          </a:extLst>
        </xdr:cNvPr>
        <xdr:cNvSpPr txBox="1">
          <a:spLocks noChangeArrowheads="1"/>
        </xdr:cNvSpPr>
      </xdr:nvSpPr>
      <xdr:spPr bwMode="auto">
        <a:xfrm>
          <a:off x="457200" y="64389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75" name="Besedilo 26">
          <a:extLst>
            <a:ext uri="{FF2B5EF4-FFF2-40B4-BE49-F238E27FC236}">
              <a16:creationId xmlns="" xmlns:a16="http://schemas.microsoft.com/office/drawing/2014/main" id="{00000000-0008-0000-0800-00004B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76" name="Besedilo 26">
          <a:extLst>
            <a:ext uri="{FF2B5EF4-FFF2-40B4-BE49-F238E27FC236}">
              <a16:creationId xmlns="" xmlns:a16="http://schemas.microsoft.com/office/drawing/2014/main" id="{00000000-0008-0000-0800-00004C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99"/>
    <xdr:sp macro="" textlink="">
      <xdr:nvSpPr>
        <xdr:cNvPr id="77" name="Besedilo 26">
          <a:extLst>
            <a:ext uri="{FF2B5EF4-FFF2-40B4-BE49-F238E27FC236}">
              <a16:creationId xmlns="" xmlns:a16="http://schemas.microsoft.com/office/drawing/2014/main" id="{00000000-0008-0000-0800-00004D000000}"/>
            </a:ext>
          </a:extLst>
        </xdr:cNvPr>
        <xdr:cNvSpPr txBox="1">
          <a:spLocks noChangeArrowheads="1"/>
        </xdr:cNvSpPr>
      </xdr:nvSpPr>
      <xdr:spPr bwMode="auto">
        <a:xfrm>
          <a:off x="457200" y="64389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78" name="Besedilo 26">
          <a:extLst>
            <a:ext uri="{FF2B5EF4-FFF2-40B4-BE49-F238E27FC236}">
              <a16:creationId xmlns="" xmlns:a16="http://schemas.microsoft.com/office/drawing/2014/main" id="{00000000-0008-0000-0800-00004E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79" name="Besedilo 26">
          <a:extLst>
            <a:ext uri="{FF2B5EF4-FFF2-40B4-BE49-F238E27FC236}">
              <a16:creationId xmlns="" xmlns:a16="http://schemas.microsoft.com/office/drawing/2014/main" id="{00000000-0008-0000-0800-00004F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80" name="Besedilo 26">
          <a:extLst>
            <a:ext uri="{FF2B5EF4-FFF2-40B4-BE49-F238E27FC236}">
              <a16:creationId xmlns="" xmlns:a16="http://schemas.microsoft.com/office/drawing/2014/main" id="{00000000-0008-0000-0800-000050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81" name="Besedilo 26">
          <a:extLst>
            <a:ext uri="{FF2B5EF4-FFF2-40B4-BE49-F238E27FC236}">
              <a16:creationId xmlns="" xmlns:a16="http://schemas.microsoft.com/office/drawing/2014/main" id="{00000000-0008-0000-0800-000051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82" name="Besedilo 26">
          <a:extLst>
            <a:ext uri="{FF2B5EF4-FFF2-40B4-BE49-F238E27FC236}">
              <a16:creationId xmlns="" xmlns:a16="http://schemas.microsoft.com/office/drawing/2014/main" id="{00000000-0008-0000-0800-000052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83" name="Besedilo 26">
          <a:extLst>
            <a:ext uri="{FF2B5EF4-FFF2-40B4-BE49-F238E27FC236}">
              <a16:creationId xmlns="" xmlns:a16="http://schemas.microsoft.com/office/drawing/2014/main" id="{00000000-0008-0000-0800-000053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951"/>
    <xdr:sp macro="" textlink="">
      <xdr:nvSpPr>
        <xdr:cNvPr id="84" name="Besedilo 26">
          <a:extLst>
            <a:ext uri="{FF2B5EF4-FFF2-40B4-BE49-F238E27FC236}">
              <a16:creationId xmlns="" xmlns:a16="http://schemas.microsoft.com/office/drawing/2014/main" id="{00000000-0008-0000-0800-000054000000}"/>
            </a:ext>
          </a:extLst>
        </xdr:cNvPr>
        <xdr:cNvSpPr txBox="1">
          <a:spLocks noChangeArrowheads="1"/>
        </xdr:cNvSpPr>
      </xdr:nvSpPr>
      <xdr:spPr bwMode="auto">
        <a:xfrm>
          <a:off x="457200" y="64389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85" name="Besedilo 26">
          <a:extLst>
            <a:ext uri="{FF2B5EF4-FFF2-40B4-BE49-F238E27FC236}">
              <a16:creationId xmlns="" xmlns:a16="http://schemas.microsoft.com/office/drawing/2014/main" id="{00000000-0008-0000-0800-000055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86" name="Besedilo 26">
          <a:extLst>
            <a:ext uri="{FF2B5EF4-FFF2-40B4-BE49-F238E27FC236}">
              <a16:creationId xmlns="" xmlns:a16="http://schemas.microsoft.com/office/drawing/2014/main" id="{00000000-0008-0000-0800-000056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87" name="Besedilo 26">
          <a:extLst>
            <a:ext uri="{FF2B5EF4-FFF2-40B4-BE49-F238E27FC236}">
              <a16:creationId xmlns="" xmlns:a16="http://schemas.microsoft.com/office/drawing/2014/main" id="{00000000-0008-0000-0800-000057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699"/>
    <xdr:sp macro="" textlink="">
      <xdr:nvSpPr>
        <xdr:cNvPr id="88" name="Besedilo 26">
          <a:extLst>
            <a:ext uri="{FF2B5EF4-FFF2-40B4-BE49-F238E27FC236}">
              <a16:creationId xmlns="" xmlns:a16="http://schemas.microsoft.com/office/drawing/2014/main" id="{00000000-0008-0000-0800-000058000000}"/>
            </a:ext>
          </a:extLst>
        </xdr:cNvPr>
        <xdr:cNvSpPr txBox="1">
          <a:spLocks noChangeArrowheads="1"/>
        </xdr:cNvSpPr>
      </xdr:nvSpPr>
      <xdr:spPr bwMode="auto">
        <a:xfrm>
          <a:off x="457200" y="64389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89" name="Besedilo 26">
          <a:extLst>
            <a:ext uri="{FF2B5EF4-FFF2-40B4-BE49-F238E27FC236}">
              <a16:creationId xmlns="" xmlns:a16="http://schemas.microsoft.com/office/drawing/2014/main" id="{00000000-0008-0000-0800-000059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480"/>
    <xdr:sp macro="" textlink="">
      <xdr:nvSpPr>
        <xdr:cNvPr id="90" name="Besedilo 26">
          <a:extLst>
            <a:ext uri="{FF2B5EF4-FFF2-40B4-BE49-F238E27FC236}">
              <a16:creationId xmlns="" xmlns:a16="http://schemas.microsoft.com/office/drawing/2014/main" id="{00000000-0008-0000-0800-00005A000000}"/>
            </a:ext>
          </a:extLst>
        </xdr:cNvPr>
        <xdr:cNvSpPr txBox="1">
          <a:spLocks noChangeArrowheads="1"/>
        </xdr:cNvSpPr>
      </xdr:nvSpPr>
      <xdr:spPr bwMode="auto">
        <a:xfrm>
          <a:off x="457200" y="64389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91" name="Besedilo 26">
          <a:extLst>
            <a:ext uri="{FF2B5EF4-FFF2-40B4-BE49-F238E27FC236}">
              <a16:creationId xmlns="" xmlns:a16="http://schemas.microsoft.com/office/drawing/2014/main" id="{00000000-0008-0000-0800-00005B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798"/>
    <xdr:sp macro="" textlink="">
      <xdr:nvSpPr>
        <xdr:cNvPr id="92" name="Besedilo 26">
          <a:extLst>
            <a:ext uri="{FF2B5EF4-FFF2-40B4-BE49-F238E27FC236}">
              <a16:creationId xmlns="" xmlns:a16="http://schemas.microsoft.com/office/drawing/2014/main" id="{00000000-0008-0000-0800-00005C000000}"/>
            </a:ext>
          </a:extLst>
        </xdr:cNvPr>
        <xdr:cNvSpPr txBox="1">
          <a:spLocks noChangeArrowheads="1"/>
        </xdr:cNvSpPr>
      </xdr:nvSpPr>
      <xdr:spPr bwMode="auto">
        <a:xfrm>
          <a:off x="457200" y="64389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918"/>
    <xdr:sp macro="" textlink="">
      <xdr:nvSpPr>
        <xdr:cNvPr id="93" name="Besedilo 26">
          <a:extLst>
            <a:ext uri="{FF2B5EF4-FFF2-40B4-BE49-F238E27FC236}">
              <a16:creationId xmlns="" xmlns:a16="http://schemas.microsoft.com/office/drawing/2014/main" id="{00000000-0008-0000-0800-00005D000000}"/>
            </a:ext>
          </a:extLst>
        </xdr:cNvPr>
        <xdr:cNvSpPr txBox="1">
          <a:spLocks noChangeArrowheads="1"/>
        </xdr:cNvSpPr>
      </xdr:nvSpPr>
      <xdr:spPr bwMode="auto">
        <a:xfrm>
          <a:off x="457200" y="64389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94" name="Besedilo 26">
          <a:extLst>
            <a:ext uri="{FF2B5EF4-FFF2-40B4-BE49-F238E27FC236}">
              <a16:creationId xmlns="" xmlns:a16="http://schemas.microsoft.com/office/drawing/2014/main" id="{00000000-0008-0000-0800-00005E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5132"/>
    <xdr:sp macro="" textlink="">
      <xdr:nvSpPr>
        <xdr:cNvPr id="95" name="Besedilo 26">
          <a:extLst>
            <a:ext uri="{FF2B5EF4-FFF2-40B4-BE49-F238E27FC236}">
              <a16:creationId xmlns="" xmlns:a16="http://schemas.microsoft.com/office/drawing/2014/main" id="{00000000-0008-0000-0800-00005F000000}"/>
            </a:ext>
          </a:extLst>
        </xdr:cNvPr>
        <xdr:cNvSpPr txBox="1">
          <a:spLocks noChangeArrowheads="1"/>
        </xdr:cNvSpPr>
      </xdr:nvSpPr>
      <xdr:spPr bwMode="auto">
        <a:xfrm>
          <a:off x="457200" y="64389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4891"/>
    <xdr:sp macro="" textlink="">
      <xdr:nvSpPr>
        <xdr:cNvPr id="96" name="Besedilo 26">
          <a:extLst>
            <a:ext uri="{FF2B5EF4-FFF2-40B4-BE49-F238E27FC236}">
              <a16:creationId xmlns="" xmlns:a16="http://schemas.microsoft.com/office/drawing/2014/main" id="{00000000-0008-0000-0800-000060000000}"/>
            </a:ext>
          </a:extLst>
        </xdr:cNvPr>
        <xdr:cNvSpPr txBox="1">
          <a:spLocks noChangeArrowheads="1"/>
        </xdr:cNvSpPr>
      </xdr:nvSpPr>
      <xdr:spPr bwMode="auto">
        <a:xfrm>
          <a:off x="457200" y="64389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411918"/>
    <xdr:sp macro="" textlink="">
      <xdr:nvSpPr>
        <xdr:cNvPr id="97" name="Besedilo 26">
          <a:extLst>
            <a:ext uri="{FF2B5EF4-FFF2-40B4-BE49-F238E27FC236}">
              <a16:creationId xmlns="" xmlns:a16="http://schemas.microsoft.com/office/drawing/2014/main" id="{00000000-0008-0000-0800-000061000000}"/>
            </a:ext>
          </a:extLst>
        </xdr:cNvPr>
        <xdr:cNvSpPr txBox="1">
          <a:spLocks noChangeArrowheads="1"/>
        </xdr:cNvSpPr>
      </xdr:nvSpPr>
      <xdr:spPr bwMode="auto">
        <a:xfrm>
          <a:off x="457200" y="64389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928"/>
    <xdr:sp macro="" textlink="">
      <xdr:nvSpPr>
        <xdr:cNvPr id="98" name="Besedilo 26">
          <a:extLst>
            <a:ext uri="{FF2B5EF4-FFF2-40B4-BE49-F238E27FC236}">
              <a16:creationId xmlns="" xmlns:a16="http://schemas.microsoft.com/office/drawing/2014/main" id="{00000000-0008-0000-0800-000062000000}"/>
            </a:ext>
          </a:extLst>
        </xdr:cNvPr>
        <xdr:cNvSpPr txBox="1">
          <a:spLocks noChangeArrowheads="1"/>
        </xdr:cNvSpPr>
      </xdr:nvSpPr>
      <xdr:spPr bwMode="auto">
        <a:xfrm>
          <a:off x="457200" y="64389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8205"/>
    <xdr:sp macro="" textlink="">
      <xdr:nvSpPr>
        <xdr:cNvPr id="99" name="Besedilo 26">
          <a:extLst>
            <a:ext uri="{FF2B5EF4-FFF2-40B4-BE49-F238E27FC236}">
              <a16:creationId xmlns="" xmlns:a16="http://schemas.microsoft.com/office/drawing/2014/main" id="{00000000-0008-0000-0800-000063000000}"/>
            </a:ext>
          </a:extLst>
        </xdr:cNvPr>
        <xdr:cNvSpPr txBox="1">
          <a:spLocks noChangeArrowheads="1"/>
        </xdr:cNvSpPr>
      </xdr:nvSpPr>
      <xdr:spPr bwMode="auto">
        <a:xfrm>
          <a:off x="457200" y="64389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576"/>
    <xdr:sp macro="" textlink="">
      <xdr:nvSpPr>
        <xdr:cNvPr id="100" name="Besedilo 26">
          <a:extLst>
            <a:ext uri="{FF2B5EF4-FFF2-40B4-BE49-F238E27FC236}">
              <a16:creationId xmlns="" xmlns:a16="http://schemas.microsoft.com/office/drawing/2014/main" id="{00000000-0008-0000-0800-000064000000}"/>
            </a:ext>
          </a:extLst>
        </xdr:cNvPr>
        <xdr:cNvSpPr txBox="1">
          <a:spLocks noChangeArrowheads="1"/>
        </xdr:cNvSpPr>
      </xdr:nvSpPr>
      <xdr:spPr bwMode="auto">
        <a:xfrm>
          <a:off x="457200" y="64389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486"/>
    <xdr:sp macro="" textlink="">
      <xdr:nvSpPr>
        <xdr:cNvPr id="101" name="Besedilo 26">
          <a:extLst>
            <a:ext uri="{FF2B5EF4-FFF2-40B4-BE49-F238E27FC236}">
              <a16:creationId xmlns="" xmlns:a16="http://schemas.microsoft.com/office/drawing/2014/main" id="{00000000-0008-0000-0800-000065000000}"/>
            </a:ext>
          </a:extLst>
        </xdr:cNvPr>
        <xdr:cNvSpPr txBox="1">
          <a:spLocks noChangeArrowheads="1"/>
        </xdr:cNvSpPr>
      </xdr:nvSpPr>
      <xdr:spPr bwMode="auto">
        <a:xfrm>
          <a:off x="457200" y="64389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577"/>
    <xdr:sp macro="" textlink="">
      <xdr:nvSpPr>
        <xdr:cNvPr id="102" name="Besedilo 26">
          <a:extLst>
            <a:ext uri="{FF2B5EF4-FFF2-40B4-BE49-F238E27FC236}">
              <a16:creationId xmlns="" xmlns:a16="http://schemas.microsoft.com/office/drawing/2014/main" id="{00000000-0008-0000-0800-000066000000}"/>
            </a:ext>
          </a:extLst>
        </xdr:cNvPr>
        <xdr:cNvSpPr txBox="1">
          <a:spLocks noChangeArrowheads="1"/>
        </xdr:cNvSpPr>
      </xdr:nvSpPr>
      <xdr:spPr bwMode="auto">
        <a:xfrm>
          <a:off x="457200" y="64389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576"/>
    <xdr:sp macro="" textlink="">
      <xdr:nvSpPr>
        <xdr:cNvPr id="103" name="Besedilo 26">
          <a:extLst>
            <a:ext uri="{FF2B5EF4-FFF2-40B4-BE49-F238E27FC236}">
              <a16:creationId xmlns="" xmlns:a16="http://schemas.microsoft.com/office/drawing/2014/main" id="{00000000-0008-0000-0800-000067000000}"/>
            </a:ext>
          </a:extLst>
        </xdr:cNvPr>
        <xdr:cNvSpPr txBox="1">
          <a:spLocks noChangeArrowheads="1"/>
        </xdr:cNvSpPr>
      </xdr:nvSpPr>
      <xdr:spPr bwMode="auto">
        <a:xfrm>
          <a:off x="457200" y="64389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486"/>
    <xdr:sp macro="" textlink="">
      <xdr:nvSpPr>
        <xdr:cNvPr id="104" name="Besedilo 26">
          <a:extLst>
            <a:ext uri="{FF2B5EF4-FFF2-40B4-BE49-F238E27FC236}">
              <a16:creationId xmlns="" xmlns:a16="http://schemas.microsoft.com/office/drawing/2014/main" id="{00000000-0008-0000-0800-000068000000}"/>
            </a:ext>
          </a:extLst>
        </xdr:cNvPr>
        <xdr:cNvSpPr txBox="1">
          <a:spLocks noChangeArrowheads="1"/>
        </xdr:cNvSpPr>
      </xdr:nvSpPr>
      <xdr:spPr bwMode="auto">
        <a:xfrm>
          <a:off x="457200" y="64389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928"/>
    <xdr:sp macro="" textlink="">
      <xdr:nvSpPr>
        <xdr:cNvPr id="105" name="Besedilo 26">
          <a:extLst>
            <a:ext uri="{FF2B5EF4-FFF2-40B4-BE49-F238E27FC236}">
              <a16:creationId xmlns="" xmlns:a16="http://schemas.microsoft.com/office/drawing/2014/main" id="{00000000-0008-0000-0800-000069000000}"/>
            </a:ext>
          </a:extLst>
        </xdr:cNvPr>
        <xdr:cNvSpPr txBox="1">
          <a:spLocks noChangeArrowheads="1"/>
        </xdr:cNvSpPr>
      </xdr:nvSpPr>
      <xdr:spPr bwMode="auto">
        <a:xfrm>
          <a:off x="457200" y="64389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8206"/>
    <xdr:sp macro="" textlink="">
      <xdr:nvSpPr>
        <xdr:cNvPr id="106" name="Besedilo 26">
          <a:extLst>
            <a:ext uri="{FF2B5EF4-FFF2-40B4-BE49-F238E27FC236}">
              <a16:creationId xmlns="" xmlns:a16="http://schemas.microsoft.com/office/drawing/2014/main" id="{00000000-0008-0000-0800-00006A000000}"/>
            </a:ext>
          </a:extLst>
        </xdr:cNvPr>
        <xdr:cNvSpPr txBox="1">
          <a:spLocks noChangeArrowheads="1"/>
        </xdr:cNvSpPr>
      </xdr:nvSpPr>
      <xdr:spPr bwMode="auto">
        <a:xfrm>
          <a:off x="457200" y="64389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7959"/>
    <xdr:sp macro="" textlink="">
      <xdr:nvSpPr>
        <xdr:cNvPr id="107" name="Besedilo 26">
          <a:extLst>
            <a:ext uri="{FF2B5EF4-FFF2-40B4-BE49-F238E27FC236}">
              <a16:creationId xmlns="" xmlns:a16="http://schemas.microsoft.com/office/drawing/2014/main" id="{00000000-0008-0000-0800-00006B000000}"/>
            </a:ext>
          </a:extLst>
        </xdr:cNvPr>
        <xdr:cNvSpPr txBox="1">
          <a:spLocks noChangeArrowheads="1"/>
        </xdr:cNvSpPr>
      </xdr:nvSpPr>
      <xdr:spPr bwMode="auto">
        <a:xfrm>
          <a:off x="457200" y="64389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861486"/>
    <xdr:sp macro="" textlink="">
      <xdr:nvSpPr>
        <xdr:cNvPr id="108" name="Besedilo 26">
          <a:extLst>
            <a:ext uri="{FF2B5EF4-FFF2-40B4-BE49-F238E27FC236}">
              <a16:creationId xmlns="" xmlns:a16="http://schemas.microsoft.com/office/drawing/2014/main" id="{00000000-0008-0000-0800-00006C000000}"/>
            </a:ext>
          </a:extLst>
        </xdr:cNvPr>
        <xdr:cNvSpPr txBox="1">
          <a:spLocks noChangeArrowheads="1"/>
        </xdr:cNvSpPr>
      </xdr:nvSpPr>
      <xdr:spPr bwMode="auto">
        <a:xfrm>
          <a:off x="457200" y="64389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784631"/>
    <xdr:sp macro="" textlink="">
      <xdr:nvSpPr>
        <xdr:cNvPr id="109" name="Besedilo 26">
          <a:extLst>
            <a:ext uri="{FF2B5EF4-FFF2-40B4-BE49-F238E27FC236}">
              <a16:creationId xmlns="" xmlns:a16="http://schemas.microsoft.com/office/drawing/2014/main" id="{00000000-0008-0000-0800-00006D000000}"/>
            </a:ext>
          </a:extLst>
        </xdr:cNvPr>
        <xdr:cNvSpPr txBox="1">
          <a:spLocks noChangeArrowheads="1"/>
        </xdr:cNvSpPr>
      </xdr:nvSpPr>
      <xdr:spPr bwMode="auto">
        <a:xfrm>
          <a:off x="457200" y="64389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784631"/>
    <xdr:sp macro="" textlink="">
      <xdr:nvSpPr>
        <xdr:cNvPr id="110" name="Besedilo 26">
          <a:extLst>
            <a:ext uri="{FF2B5EF4-FFF2-40B4-BE49-F238E27FC236}">
              <a16:creationId xmlns="" xmlns:a16="http://schemas.microsoft.com/office/drawing/2014/main" id="{00000000-0008-0000-0800-00006E000000}"/>
            </a:ext>
          </a:extLst>
        </xdr:cNvPr>
        <xdr:cNvSpPr txBox="1">
          <a:spLocks noChangeArrowheads="1"/>
        </xdr:cNvSpPr>
      </xdr:nvSpPr>
      <xdr:spPr bwMode="auto">
        <a:xfrm>
          <a:off x="457200" y="64389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792488"/>
    <xdr:sp macro="" textlink="">
      <xdr:nvSpPr>
        <xdr:cNvPr id="111" name="Besedilo 26">
          <a:extLst>
            <a:ext uri="{FF2B5EF4-FFF2-40B4-BE49-F238E27FC236}">
              <a16:creationId xmlns="" xmlns:a16="http://schemas.microsoft.com/office/drawing/2014/main" id="{00000000-0008-0000-0800-00006F000000}"/>
            </a:ext>
          </a:extLst>
        </xdr:cNvPr>
        <xdr:cNvSpPr txBox="1">
          <a:spLocks noChangeArrowheads="1"/>
        </xdr:cNvSpPr>
      </xdr:nvSpPr>
      <xdr:spPr bwMode="auto">
        <a:xfrm>
          <a:off x="457200" y="64389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784631"/>
    <xdr:sp macro="" textlink="">
      <xdr:nvSpPr>
        <xdr:cNvPr id="112" name="Besedilo 26">
          <a:extLst>
            <a:ext uri="{FF2B5EF4-FFF2-40B4-BE49-F238E27FC236}">
              <a16:creationId xmlns="" xmlns:a16="http://schemas.microsoft.com/office/drawing/2014/main" id="{00000000-0008-0000-0800-000070000000}"/>
            </a:ext>
          </a:extLst>
        </xdr:cNvPr>
        <xdr:cNvSpPr txBox="1">
          <a:spLocks noChangeArrowheads="1"/>
        </xdr:cNvSpPr>
      </xdr:nvSpPr>
      <xdr:spPr bwMode="auto">
        <a:xfrm>
          <a:off x="457200" y="64389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13" name="Besedilo 26">
          <a:extLst>
            <a:ext uri="{FF2B5EF4-FFF2-40B4-BE49-F238E27FC236}">
              <a16:creationId xmlns="" xmlns:a16="http://schemas.microsoft.com/office/drawing/2014/main" id="{00000000-0008-0000-0800-000071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792488"/>
    <xdr:sp macro="" textlink="">
      <xdr:nvSpPr>
        <xdr:cNvPr id="114" name="Besedilo 26">
          <a:extLst>
            <a:ext uri="{FF2B5EF4-FFF2-40B4-BE49-F238E27FC236}">
              <a16:creationId xmlns="" xmlns:a16="http://schemas.microsoft.com/office/drawing/2014/main" id="{00000000-0008-0000-0800-000072000000}"/>
            </a:ext>
          </a:extLst>
        </xdr:cNvPr>
        <xdr:cNvSpPr txBox="1">
          <a:spLocks noChangeArrowheads="1"/>
        </xdr:cNvSpPr>
      </xdr:nvSpPr>
      <xdr:spPr bwMode="auto">
        <a:xfrm>
          <a:off x="457200" y="64389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15" name="Besedilo 26">
          <a:extLst>
            <a:ext uri="{FF2B5EF4-FFF2-40B4-BE49-F238E27FC236}">
              <a16:creationId xmlns="" xmlns:a16="http://schemas.microsoft.com/office/drawing/2014/main" id="{00000000-0008-0000-0800-000073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608281"/>
    <xdr:sp macro="" textlink="">
      <xdr:nvSpPr>
        <xdr:cNvPr id="116" name="Besedilo 26">
          <a:extLst>
            <a:ext uri="{FF2B5EF4-FFF2-40B4-BE49-F238E27FC236}">
              <a16:creationId xmlns="" xmlns:a16="http://schemas.microsoft.com/office/drawing/2014/main" id="{00000000-0008-0000-0800-000074000000}"/>
            </a:ext>
          </a:extLst>
        </xdr:cNvPr>
        <xdr:cNvSpPr txBox="1">
          <a:spLocks noChangeArrowheads="1"/>
        </xdr:cNvSpPr>
      </xdr:nvSpPr>
      <xdr:spPr bwMode="auto">
        <a:xfrm>
          <a:off x="457200" y="64389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17" name="Besedilo 26">
          <a:extLst>
            <a:ext uri="{FF2B5EF4-FFF2-40B4-BE49-F238E27FC236}">
              <a16:creationId xmlns="" xmlns:a16="http://schemas.microsoft.com/office/drawing/2014/main" id="{00000000-0008-0000-0800-000075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18" name="Besedilo 26">
          <a:extLst>
            <a:ext uri="{FF2B5EF4-FFF2-40B4-BE49-F238E27FC236}">
              <a16:creationId xmlns="" xmlns:a16="http://schemas.microsoft.com/office/drawing/2014/main" id="{00000000-0008-0000-0800-000076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19" name="Besedilo 26">
          <a:extLst>
            <a:ext uri="{FF2B5EF4-FFF2-40B4-BE49-F238E27FC236}">
              <a16:creationId xmlns="" xmlns:a16="http://schemas.microsoft.com/office/drawing/2014/main" id="{00000000-0008-0000-0800-000077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20" name="Besedilo 26">
          <a:extLst>
            <a:ext uri="{FF2B5EF4-FFF2-40B4-BE49-F238E27FC236}">
              <a16:creationId xmlns="" xmlns:a16="http://schemas.microsoft.com/office/drawing/2014/main" id="{00000000-0008-0000-0800-000078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21" name="Besedilo 26">
          <a:extLst>
            <a:ext uri="{FF2B5EF4-FFF2-40B4-BE49-F238E27FC236}">
              <a16:creationId xmlns="" xmlns:a16="http://schemas.microsoft.com/office/drawing/2014/main" id="{00000000-0008-0000-0800-000079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22" name="Besedilo 26">
          <a:extLst>
            <a:ext uri="{FF2B5EF4-FFF2-40B4-BE49-F238E27FC236}">
              <a16:creationId xmlns="" xmlns:a16="http://schemas.microsoft.com/office/drawing/2014/main" id="{00000000-0008-0000-0800-00007A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73405"/>
    <xdr:sp macro="" textlink="">
      <xdr:nvSpPr>
        <xdr:cNvPr id="123" name="Besedilo 26">
          <a:extLst>
            <a:ext uri="{FF2B5EF4-FFF2-40B4-BE49-F238E27FC236}">
              <a16:creationId xmlns="" xmlns:a16="http://schemas.microsoft.com/office/drawing/2014/main" id="{00000000-0008-0000-0800-00007B000000}"/>
            </a:ext>
          </a:extLst>
        </xdr:cNvPr>
        <xdr:cNvSpPr txBox="1">
          <a:spLocks noChangeArrowheads="1"/>
        </xdr:cNvSpPr>
      </xdr:nvSpPr>
      <xdr:spPr bwMode="auto">
        <a:xfrm>
          <a:off x="457200" y="64389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24" name="Besedilo 26">
          <a:extLst>
            <a:ext uri="{FF2B5EF4-FFF2-40B4-BE49-F238E27FC236}">
              <a16:creationId xmlns="" xmlns:a16="http://schemas.microsoft.com/office/drawing/2014/main" id="{00000000-0008-0000-0800-00007C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583383"/>
    <xdr:sp macro="" textlink="">
      <xdr:nvSpPr>
        <xdr:cNvPr id="125" name="Besedilo 26">
          <a:extLst>
            <a:ext uri="{FF2B5EF4-FFF2-40B4-BE49-F238E27FC236}">
              <a16:creationId xmlns="" xmlns:a16="http://schemas.microsoft.com/office/drawing/2014/main" id="{00000000-0008-0000-0800-00007D000000}"/>
            </a:ext>
          </a:extLst>
        </xdr:cNvPr>
        <xdr:cNvSpPr txBox="1">
          <a:spLocks noChangeArrowheads="1"/>
        </xdr:cNvSpPr>
      </xdr:nvSpPr>
      <xdr:spPr bwMode="auto">
        <a:xfrm>
          <a:off x="457200" y="64389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26" name="Besedilo 26">
          <a:extLst>
            <a:ext uri="{FF2B5EF4-FFF2-40B4-BE49-F238E27FC236}">
              <a16:creationId xmlns="" xmlns:a16="http://schemas.microsoft.com/office/drawing/2014/main" id="{00000000-0008-0000-0800-00007E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059"/>
    <xdr:sp macro="" textlink="">
      <xdr:nvSpPr>
        <xdr:cNvPr id="127" name="Besedilo 26">
          <a:extLst>
            <a:ext uri="{FF2B5EF4-FFF2-40B4-BE49-F238E27FC236}">
              <a16:creationId xmlns="" xmlns:a16="http://schemas.microsoft.com/office/drawing/2014/main" id="{00000000-0008-0000-0800-00007F000000}"/>
            </a:ext>
          </a:extLst>
        </xdr:cNvPr>
        <xdr:cNvSpPr txBox="1">
          <a:spLocks noChangeArrowheads="1"/>
        </xdr:cNvSpPr>
      </xdr:nvSpPr>
      <xdr:spPr bwMode="auto">
        <a:xfrm>
          <a:off x="457200" y="64389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205"/>
    <xdr:sp macro="" textlink="">
      <xdr:nvSpPr>
        <xdr:cNvPr id="128" name="Besedilo 26">
          <a:extLst>
            <a:ext uri="{FF2B5EF4-FFF2-40B4-BE49-F238E27FC236}">
              <a16:creationId xmlns="" xmlns:a16="http://schemas.microsoft.com/office/drawing/2014/main" id="{00000000-0008-0000-0800-000080000000}"/>
            </a:ext>
          </a:extLst>
        </xdr:cNvPr>
        <xdr:cNvSpPr txBox="1">
          <a:spLocks noChangeArrowheads="1"/>
        </xdr:cNvSpPr>
      </xdr:nvSpPr>
      <xdr:spPr bwMode="auto">
        <a:xfrm>
          <a:off x="457200" y="64389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205"/>
    <xdr:sp macro="" textlink="">
      <xdr:nvSpPr>
        <xdr:cNvPr id="129" name="Besedilo 26">
          <a:extLst>
            <a:ext uri="{FF2B5EF4-FFF2-40B4-BE49-F238E27FC236}">
              <a16:creationId xmlns="" xmlns:a16="http://schemas.microsoft.com/office/drawing/2014/main" id="{00000000-0008-0000-0800-000081000000}"/>
            </a:ext>
          </a:extLst>
        </xdr:cNvPr>
        <xdr:cNvSpPr txBox="1">
          <a:spLocks noChangeArrowheads="1"/>
        </xdr:cNvSpPr>
      </xdr:nvSpPr>
      <xdr:spPr bwMode="auto">
        <a:xfrm>
          <a:off x="457200" y="64389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30" name="Besedilo 26">
          <a:extLst>
            <a:ext uri="{FF2B5EF4-FFF2-40B4-BE49-F238E27FC236}">
              <a16:creationId xmlns="" xmlns:a16="http://schemas.microsoft.com/office/drawing/2014/main" id="{00000000-0008-0000-0800-000082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059"/>
    <xdr:sp macro="" textlink="">
      <xdr:nvSpPr>
        <xdr:cNvPr id="131" name="Besedilo 26">
          <a:extLst>
            <a:ext uri="{FF2B5EF4-FFF2-40B4-BE49-F238E27FC236}">
              <a16:creationId xmlns="" xmlns:a16="http://schemas.microsoft.com/office/drawing/2014/main" id="{00000000-0008-0000-0800-000083000000}"/>
            </a:ext>
          </a:extLst>
        </xdr:cNvPr>
        <xdr:cNvSpPr txBox="1">
          <a:spLocks noChangeArrowheads="1"/>
        </xdr:cNvSpPr>
      </xdr:nvSpPr>
      <xdr:spPr bwMode="auto">
        <a:xfrm>
          <a:off x="457200" y="64389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32" name="Besedilo 26">
          <a:extLst>
            <a:ext uri="{FF2B5EF4-FFF2-40B4-BE49-F238E27FC236}">
              <a16:creationId xmlns="" xmlns:a16="http://schemas.microsoft.com/office/drawing/2014/main" id="{00000000-0008-0000-0800-000084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33" name="Besedilo 26">
          <a:extLst>
            <a:ext uri="{FF2B5EF4-FFF2-40B4-BE49-F238E27FC236}">
              <a16:creationId xmlns="" xmlns:a16="http://schemas.microsoft.com/office/drawing/2014/main" id="{00000000-0008-0000-0800-000085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34" name="Besedilo 26">
          <a:extLst>
            <a:ext uri="{FF2B5EF4-FFF2-40B4-BE49-F238E27FC236}">
              <a16:creationId xmlns="" xmlns:a16="http://schemas.microsoft.com/office/drawing/2014/main" id="{00000000-0008-0000-0800-000086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35" name="Besedilo 26">
          <a:extLst>
            <a:ext uri="{FF2B5EF4-FFF2-40B4-BE49-F238E27FC236}">
              <a16:creationId xmlns="" xmlns:a16="http://schemas.microsoft.com/office/drawing/2014/main" id="{00000000-0008-0000-0800-000087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36" name="Besedilo 26">
          <a:extLst>
            <a:ext uri="{FF2B5EF4-FFF2-40B4-BE49-F238E27FC236}">
              <a16:creationId xmlns="" xmlns:a16="http://schemas.microsoft.com/office/drawing/2014/main" id="{00000000-0008-0000-0800-000088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37" name="Besedilo 26">
          <a:extLst>
            <a:ext uri="{FF2B5EF4-FFF2-40B4-BE49-F238E27FC236}">
              <a16:creationId xmlns="" xmlns:a16="http://schemas.microsoft.com/office/drawing/2014/main" id="{00000000-0008-0000-0800-000089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492"/>
    <xdr:sp macro="" textlink="">
      <xdr:nvSpPr>
        <xdr:cNvPr id="138" name="Besedilo 26">
          <a:extLst>
            <a:ext uri="{FF2B5EF4-FFF2-40B4-BE49-F238E27FC236}">
              <a16:creationId xmlns="" xmlns:a16="http://schemas.microsoft.com/office/drawing/2014/main" id="{00000000-0008-0000-0800-00008A000000}"/>
            </a:ext>
          </a:extLst>
        </xdr:cNvPr>
        <xdr:cNvSpPr txBox="1">
          <a:spLocks noChangeArrowheads="1"/>
        </xdr:cNvSpPr>
      </xdr:nvSpPr>
      <xdr:spPr bwMode="auto">
        <a:xfrm>
          <a:off x="457200" y="64389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39" name="Besedilo 26">
          <a:extLst>
            <a:ext uri="{FF2B5EF4-FFF2-40B4-BE49-F238E27FC236}">
              <a16:creationId xmlns="" xmlns:a16="http://schemas.microsoft.com/office/drawing/2014/main" id="{00000000-0008-0000-0800-00008B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40" name="Besedilo 26">
          <a:extLst>
            <a:ext uri="{FF2B5EF4-FFF2-40B4-BE49-F238E27FC236}">
              <a16:creationId xmlns="" xmlns:a16="http://schemas.microsoft.com/office/drawing/2014/main" id="{00000000-0008-0000-0800-00008C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41" name="Besedilo 26">
          <a:extLst>
            <a:ext uri="{FF2B5EF4-FFF2-40B4-BE49-F238E27FC236}">
              <a16:creationId xmlns="" xmlns:a16="http://schemas.microsoft.com/office/drawing/2014/main" id="{00000000-0008-0000-0800-00008D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059"/>
    <xdr:sp macro="" textlink="">
      <xdr:nvSpPr>
        <xdr:cNvPr id="142" name="Besedilo 26">
          <a:extLst>
            <a:ext uri="{FF2B5EF4-FFF2-40B4-BE49-F238E27FC236}">
              <a16:creationId xmlns="" xmlns:a16="http://schemas.microsoft.com/office/drawing/2014/main" id="{00000000-0008-0000-0800-00008E000000}"/>
            </a:ext>
          </a:extLst>
        </xdr:cNvPr>
        <xdr:cNvSpPr txBox="1">
          <a:spLocks noChangeArrowheads="1"/>
        </xdr:cNvSpPr>
      </xdr:nvSpPr>
      <xdr:spPr bwMode="auto">
        <a:xfrm>
          <a:off x="457200" y="64389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43" name="Besedilo 26">
          <a:extLst>
            <a:ext uri="{FF2B5EF4-FFF2-40B4-BE49-F238E27FC236}">
              <a16:creationId xmlns="" xmlns:a16="http://schemas.microsoft.com/office/drawing/2014/main" id="{00000000-0008-0000-0800-00008F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44" name="Besedilo 26">
          <a:extLst>
            <a:ext uri="{FF2B5EF4-FFF2-40B4-BE49-F238E27FC236}">
              <a16:creationId xmlns="" xmlns:a16="http://schemas.microsoft.com/office/drawing/2014/main" id="{00000000-0008-0000-0800-000090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45" name="Besedilo 26">
          <a:extLst>
            <a:ext uri="{FF2B5EF4-FFF2-40B4-BE49-F238E27FC236}">
              <a16:creationId xmlns="" xmlns:a16="http://schemas.microsoft.com/office/drawing/2014/main" id="{00000000-0008-0000-0800-000091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46" name="Besedilo 26">
          <a:extLst>
            <a:ext uri="{FF2B5EF4-FFF2-40B4-BE49-F238E27FC236}">
              <a16:creationId xmlns="" xmlns:a16="http://schemas.microsoft.com/office/drawing/2014/main" id="{00000000-0008-0000-0800-000092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47" name="Besedilo 26">
          <a:extLst>
            <a:ext uri="{FF2B5EF4-FFF2-40B4-BE49-F238E27FC236}">
              <a16:creationId xmlns="" xmlns:a16="http://schemas.microsoft.com/office/drawing/2014/main" id="{00000000-0008-0000-0800-000093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48" name="Besedilo 26">
          <a:extLst>
            <a:ext uri="{FF2B5EF4-FFF2-40B4-BE49-F238E27FC236}">
              <a16:creationId xmlns="" xmlns:a16="http://schemas.microsoft.com/office/drawing/2014/main" id="{00000000-0008-0000-0800-000094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311"/>
    <xdr:sp macro="" textlink="">
      <xdr:nvSpPr>
        <xdr:cNvPr id="149" name="Besedilo 26">
          <a:extLst>
            <a:ext uri="{FF2B5EF4-FFF2-40B4-BE49-F238E27FC236}">
              <a16:creationId xmlns="" xmlns:a16="http://schemas.microsoft.com/office/drawing/2014/main" id="{00000000-0008-0000-0800-000095000000}"/>
            </a:ext>
          </a:extLst>
        </xdr:cNvPr>
        <xdr:cNvSpPr txBox="1">
          <a:spLocks noChangeArrowheads="1"/>
        </xdr:cNvSpPr>
      </xdr:nvSpPr>
      <xdr:spPr bwMode="auto">
        <a:xfrm>
          <a:off x="457200" y="64389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50" name="Besedilo 26">
          <a:extLst>
            <a:ext uri="{FF2B5EF4-FFF2-40B4-BE49-F238E27FC236}">
              <a16:creationId xmlns="" xmlns:a16="http://schemas.microsoft.com/office/drawing/2014/main" id="{00000000-0008-0000-0800-000096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51" name="Besedilo 26">
          <a:extLst>
            <a:ext uri="{FF2B5EF4-FFF2-40B4-BE49-F238E27FC236}">
              <a16:creationId xmlns="" xmlns:a16="http://schemas.microsoft.com/office/drawing/2014/main" id="{00000000-0008-0000-0800-000097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52" name="Besedilo 26">
          <a:extLst>
            <a:ext uri="{FF2B5EF4-FFF2-40B4-BE49-F238E27FC236}">
              <a16:creationId xmlns="" xmlns:a16="http://schemas.microsoft.com/office/drawing/2014/main" id="{00000000-0008-0000-0800-000098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059"/>
    <xdr:sp macro="" textlink="">
      <xdr:nvSpPr>
        <xdr:cNvPr id="153" name="Besedilo 26">
          <a:extLst>
            <a:ext uri="{FF2B5EF4-FFF2-40B4-BE49-F238E27FC236}">
              <a16:creationId xmlns="" xmlns:a16="http://schemas.microsoft.com/office/drawing/2014/main" id="{00000000-0008-0000-0800-000099000000}"/>
            </a:ext>
          </a:extLst>
        </xdr:cNvPr>
        <xdr:cNvSpPr txBox="1">
          <a:spLocks noChangeArrowheads="1"/>
        </xdr:cNvSpPr>
      </xdr:nvSpPr>
      <xdr:spPr bwMode="auto">
        <a:xfrm>
          <a:off x="457200" y="64389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54" name="Besedilo 26">
          <a:extLst>
            <a:ext uri="{FF2B5EF4-FFF2-40B4-BE49-F238E27FC236}">
              <a16:creationId xmlns="" xmlns:a16="http://schemas.microsoft.com/office/drawing/2014/main" id="{00000000-0008-0000-0800-00009A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55" name="Besedilo 26">
          <a:extLst>
            <a:ext uri="{FF2B5EF4-FFF2-40B4-BE49-F238E27FC236}">
              <a16:creationId xmlns="" xmlns:a16="http://schemas.microsoft.com/office/drawing/2014/main" id="{00000000-0008-0000-0800-00009B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56" name="Besedilo 26">
          <a:extLst>
            <a:ext uri="{FF2B5EF4-FFF2-40B4-BE49-F238E27FC236}">
              <a16:creationId xmlns="" xmlns:a16="http://schemas.microsoft.com/office/drawing/2014/main" id="{00000000-0008-0000-0800-00009C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57" name="Besedilo 26">
          <a:extLst>
            <a:ext uri="{FF2B5EF4-FFF2-40B4-BE49-F238E27FC236}">
              <a16:creationId xmlns="" xmlns:a16="http://schemas.microsoft.com/office/drawing/2014/main" id="{00000000-0008-0000-0800-00009D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58" name="Besedilo 26">
          <a:extLst>
            <a:ext uri="{FF2B5EF4-FFF2-40B4-BE49-F238E27FC236}">
              <a16:creationId xmlns="" xmlns:a16="http://schemas.microsoft.com/office/drawing/2014/main" id="{00000000-0008-0000-0800-00009E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59" name="Besedilo 26">
          <a:extLst>
            <a:ext uri="{FF2B5EF4-FFF2-40B4-BE49-F238E27FC236}">
              <a16:creationId xmlns="" xmlns:a16="http://schemas.microsoft.com/office/drawing/2014/main" id="{00000000-0008-0000-0800-00009F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311"/>
    <xdr:sp macro="" textlink="">
      <xdr:nvSpPr>
        <xdr:cNvPr id="160" name="Besedilo 26">
          <a:extLst>
            <a:ext uri="{FF2B5EF4-FFF2-40B4-BE49-F238E27FC236}">
              <a16:creationId xmlns="" xmlns:a16="http://schemas.microsoft.com/office/drawing/2014/main" id="{00000000-0008-0000-0800-0000A0000000}"/>
            </a:ext>
          </a:extLst>
        </xdr:cNvPr>
        <xdr:cNvSpPr txBox="1">
          <a:spLocks noChangeArrowheads="1"/>
        </xdr:cNvSpPr>
      </xdr:nvSpPr>
      <xdr:spPr bwMode="auto">
        <a:xfrm>
          <a:off x="457200" y="64389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61" name="Besedilo 26">
          <a:extLst>
            <a:ext uri="{FF2B5EF4-FFF2-40B4-BE49-F238E27FC236}">
              <a16:creationId xmlns="" xmlns:a16="http://schemas.microsoft.com/office/drawing/2014/main" id="{00000000-0008-0000-0800-0000A1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62" name="Besedilo 26">
          <a:extLst>
            <a:ext uri="{FF2B5EF4-FFF2-40B4-BE49-F238E27FC236}">
              <a16:creationId xmlns="" xmlns:a16="http://schemas.microsoft.com/office/drawing/2014/main" id="{00000000-0008-0000-0800-0000A2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961"/>
    <xdr:sp macro="" textlink="">
      <xdr:nvSpPr>
        <xdr:cNvPr id="163" name="Besedilo 26">
          <a:extLst>
            <a:ext uri="{FF2B5EF4-FFF2-40B4-BE49-F238E27FC236}">
              <a16:creationId xmlns="" xmlns:a16="http://schemas.microsoft.com/office/drawing/2014/main" id="{00000000-0008-0000-0800-0000A3000000}"/>
            </a:ext>
          </a:extLst>
        </xdr:cNvPr>
        <xdr:cNvSpPr txBox="1">
          <a:spLocks noChangeArrowheads="1"/>
        </xdr:cNvSpPr>
      </xdr:nvSpPr>
      <xdr:spPr bwMode="auto">
        <a:xfrm>
          <a:off x="457200" y="64389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378"/>
    <xdr:sp macro="" textlink="">
      <xdr:nvSpPr>
        <xdr:cNvPr id="164" name="Besedilo 26">
          <a:extLst>
            <a:ext uri="{FF2B5EF4-FFF2-40B4-BE49-F238E27FC236}">
              <a16:creationId xmlns="" xmlns:a16="http://schemas.microsoft.com/office/drawing/2014/main" id="{00000000-0008-0000-0800-0000A4000000}"/>
            </a:ext>
          </a:extLst>
        </xdr:cNvPr>
        <xdr:cNvSpPr txBox="1">
          <a:spLocks noChangeArrowheads="1"/>
        </xdr:cNvSpPr>
      </xdr:nvSpPr>
      <xdr:spPr bwMode="auto">
        <a:xfrm>
          <a:off x="457200" y="64389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65" name="Besedilo 26">
          <a:extLst>
            <a:ext uri="{FF2B5EF4-FFF2-40B4-BE49-F238E27FC236}">
              <a16:creationId xmlns="" xmlns:a16="http://schemas.microsoft.com/office/drawing/2014/main" id="{00000000-0008-0000-0800-0000A5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66" name="Besedilo 26">
          <a:extLst>
            <a:ext uri="{FF2B5EF4-FFF2-40B4-BE49-F238E27FC236}">
              <a16:creationId xmlns="" xmlns:a16="http://schemas.microsoft.com/office/drawing/2014/main" id="{00000000-0008-0000-0800-0000A6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89"/>
    <xdr:sp macro="" textlink="">
      <xdr:nvSpPr>
        <xdr:cNvPr id="167" name="Besedilo 26">
          <a:extLst>
            <a:ext uri="{FF2B5EF4-FFF2-40B4-BE49-F238E27FC236}">
              <a16:creationId xmlns="" xmlns:a16="http://schemas.microsoft.com/office/drawing/2014/main" id="{00000000-0008-0000-0800-0000A7000000}"/>
            </a:ext>
          </a:extLst>
        </xdr:cNvPr>
        <xdr:cNvSpPr txBox="1">
          <a:spLocks noChangeArrowheads="1"/>
        </xdr:cNvSpPr>
      </xdr:nvSpPr>
      <xdr:spPr bwMode="auto">
        <a:xfrm>
          <a:off x="457200" y="64389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89"/>
    <xdr:sp macro="" textlink="">
      <xdr:nvSpPr>
        <xdr:cNvPr id="168" name="Besedilo 26">
          <a:extLst>
            <a:ext uri="{FF2B5EF4-FFF2-40B4-BE49-F238E27FC236}">
              <a16:creationId xmlns="" xmlns:a16="http://schemas.microsoft.com/office/drawing/2014/main" id="{00000000-0008-0000-0800-0000A8000000}"/>
            </a:ext>
          </a:extLst>
        </xdr:cNvPr>
        <xdr:cNvSpPr txBox="1">
          <a:spLocks noChangeArrowheads="1"/>
        </xdr:cNvSpPr>
      </xdr:nvSpPr>
      <xdr:spPr bwMode="auto">
        <a:xfrm>
          <a:off x="457200" y="64389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69" name="Besedilo 26">
          <a:extLst>
            <a:ext uri="{FF2B5EF4-FFF2-40B4-BE49-F238E27FC236}">
              <a16:creationId xmlns="" xmlns:a16="http://schemas.microsoft.com/office/drawing/2014/main" id="{00000000-0008-0000-0800-0000A9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961"/>
    <xdr:sp macro="" textlink="">
      <xdr:nvSpPr>
        <xdr:cNvPr id="170" name="Besedilo 26">
          <a:extLst>
            <a:ext uri="{FF2B5EF4-FFF2-40B4-BE49-F238E27FC236}">
              <a16:creationId xmlns="" xmlns:a16="http://schemas.microsoft.com/office/drawing/2014/main" id="{00000000-0008-0000-0800-0000AA000000}"/>
            </a:ext>
          </a:extLst>
        </xdr:cNvPr>
        <xdr:cNvSpPr txBox="1">
          <a:spLocks noChangeArrowheads="1"/>
        </xdr:cNvSpPr>
      </xdr:nvSpPr>
      <xdr:spPr bwMode="auto">
        <a:xfrm>
          <a:off x="457200" y="64389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553"/>
    <xdr:sp macro="" textlink="">
      <xdr:nvSpPr>
        <xdr:cNvPr id="171" name="Besedilo 26">
          <a:extLst>
            <a:ext uri="{FF2B5EF4-FFF2-40B4-BE49-F238E27FC236}">
              <a16:creationId xmlns="" xmlns:a16="http://schemas.microsoft.com/office/drawing/2014/main" id="{00000000-0008-0000-0800-0000AB000000}"/>
            </a:ext>
          </a:extLst>
        </xdr:cNvPr>
        <xdr:cNvSpPr txBox="1">
          <a:spLocks noChangeArrowheads="1"/>
        </xdr:cNvSpPr>
      </xdr:nvSpPr>
      <xdr:spPr bwMode="auto">
        <a:xfrm>
          <a:off x="457200" y="64389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961"/>
    <xdr:sp macro="" textlink="">
      <xdr:nvSpPr>
        <xdr:cNvPr id="172" name="Besedilo 26">
          <a:extLst>
            <a:ext uri="{FF2B5EF4-FFF2-40B4-BE49-F238E27FC236}">
              <a16:creationId xmlns="" xmlns:a16="http://schemas.microsoft.com/office/drawing/2014/main" id="{00000000-0008-0000-0800-0000AC000000}"/>
            </a:ext>
          </a:extLst>
        </xdr:cNvPr>
        <xdr:cNvSpPr txBox="1">
          <a:spLocks noChangeArrowheads="1"/>
        </xdr:cNvSpPr>
      </xdr:nvSpPr>
      <xdr:spPr bwMode="auto">
        <a:xfrm>
          <a:off x="457200" y="64389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73" name="Besedilo 26">
          <a:extLst>
            <a:ext uri="{FF2B5EF4-FFF2-40B4-BE49-F238E27FC236}">
              <a16:creationId xmlns="" xmlns:a16="http://schemas.microsoft.com/office/drawing/2014/main" id="{00000000-0008-0000-0800-0000AD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74" name="Besedilo 26">
          <a:extLst>
            <a:ext uri="{FF2B5EF4-FFF2-40B4-BE49-F238E27FC236}">
              <a16:creationId xmlns="" xmlns:a16="http://schemas.microsoft.com/office/drawing/2014/main" id="{00000000-0008-0000-0800-0000AE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059"/>
    <xdr:sp macro="" textlink="">
      <xdr:nvSpPr>
        <xdr:cNvPr id="175" name="Besedilo 26">
          <a:extLst>
            <a:ext uri="{FF2B5EF4-FFF2-40B4-BE49-F238E27FC236}">
              <a16:creationId xmlns="" xmlns:a16="http://schemas.microsoft.com/office/drawing/2014/main" id="{00000000-0008-0000-0800-0000AF000000}"/>
            </a:ext>
          </a:extLst>
        </xdr:cNvPr>
        <xdr:cNvSpPr txBox="1">
          <a:spLocks noChangeArrowheads="1"/>
        </xdr:cNvSpPr>
      </xdr:nvSpPr>
      <xdr:spPr bwMode="auto">
        <a:xfrm>
          <a:off x="457200" y="64389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76" name="Besedilo 26">
          <a:extLst>
            <a:ext uri="{FF2B5EF4-FFF2-40B4-BE49-F238E27FC236}">
              <a16:creationId xmlns="" xmlns:a16="http://schemas.microsoft.com/office/drawing/2014/main" id="{00000000-0008-0000-0800-0000B0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77" name="Besedilo 26">
          <a:extLst>
            <a:ext uri="{FF2B5EF4-FFF2-40B4-BE49-F238E27FC236}">
              <a16:creationId xmlns="" xmlns:a16="http://schemas.microsoft.com/office/drawing/2014/main" id="{00000000-0008-0000-0800-0000B1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78" name="Besedilo 26">
          <a:extLst>
            <a:ext uri="{FF2B5EF4-FFF2-40B4-BE49-F238E27FC236}">
              <a16:creationId xmlns="" xmlns:a16="http://schemas.microsoft.com/office/drawing/2014/main" id="{00000000-0008-0000-0800-0000B2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79" name="Besedilo 26">
          <a:extLst>
            <a:ext uri="{FF2B5EF4-FFF2-40B4-BE49-F238E27FC236}">
              <a16:creationId xmlns="" xmlns:a16="http://schemas.microsoft.com/office/drawing/2014/main" id="{00000000-0008-0000-0800-0000B3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80" name="Besedilo 26">
          <a:extLst>
            <a:ext uri="{FF2B5EF4-FFF2-40B4-BE49-F238E27FC236}">
              <a16:creationId xmlns="" xmlns:a16="http://schemas.microsoft.com/office/drawing/2014/main" id="{00000000-0008-0000-0800-0000B4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81" name="Besedilo 26">
          <a:extLst>
            <a:ext uri="{FF2B5EF4-FFF2-40B4-BE49-F238E27FC236}">
              <a16:creationId xmlns="" xmlns:a16="http://schemas.microsoft.com/office/drawing/2014/main" id="{00000000-0008-0000-0800-0000B5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311"/>
    <xdr:sp macro="" textlink="">
      <xdr:nvSpPr>
        <xdr:cNvPr id="182" name="Besedilo 26">
          <a:extLst>
            <a:ext uri="{FF2B5EF4-FFF2-40B4-BE49-F238E27FC236}">
              <a16:creationId xmlns="" xmlns:a16="http://schemas.microsoft.com/office/drawing/2014/main" id="{00000000-0008-0000-0800-0000B6000000}"/>
            </a:ext>
          </a:extLst>
        </xdr:cNvPr>
        <xdr:cNvSpPr txBox="1">
          <a:spLocks noChangeArrowheads="1"/>
        </xdr:cNvSpPr>
      </xdr:nvSpPr>
      <xdr:spPr bwMode="auto">
        <a:xfrm>
          <a:off x="457200" y="64389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83" name="Besedilo 26">
          <a:extLst>
            <a:ext uri="{FF2B5EF4-FFF2-40B4-BE49-F238E27FC236}">
              <a16:creationId xmlns="" xmlns:a16="http://schemas.microsoft.com/office/drawing/2014/main" id="{00000000-0008-0000-0800-0000B7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84" name="Besedilo 26">
          <a:extLst>
            <a:ext uri="{FF2B5EF4-FFF2-40B4-BE49-F238E27FC236}">
              <a16:creationId xmlns="" xmlns:a16="http://schemas.microsoft.com/office/drawing/2014/main" id="{00000000-0008-0000-0800-0000B8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85" name="Besedilo 26">
          <a:extLst>
            <a:ext uri="{FF2B5EF4-FFF2-40B4-BE49-F238E27FC236}">
              <a16:creationId xmlns="" xmlns:a16="http://schemas.microsoft.com/office/drawing/2014/main" id="{00000000-0008-0000-0800-0000B9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059"/>
    <xdr:sp macro="" textlink="">
      <xdr:nvSpPr>
        <xdr:cNvPr id="186" name="Besedilo 26">
          <a:extLst>
            <a:ext uri="{FF2B5EF4-FFF2-40B4-BE49-F238E27FC236}">
              <a16:creationId xmlns="" xmlns:a16="http://schemas.microsoft.com/office/drawing/2014/main" id="{00000000-0008-0000-0800-0000BA000000}"/>
            </a:ext>
          </a:extLst>
        </xdr:cNvPr>
        <xdr:cNvSpPr txBox="1">
          <a:spLocks noChangeArrowheads="1"/>
        </xdr:cNvSpPr>
      </xdr:nvSpPr>
      <xdr:spPr bwMode="auto">
        <a:xfrm>
          <a:off x="457200" y="64389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87" name="Besedilo 26">
          <a:extLst>
            <a:ext uri="{FF2B5EF4-FFF2-40B4-BE49-F238E27FC236}">
              <a16:creationId xmlns="" xmlns:a16="http://schemas.microsoft.com/office/drawing/2014/main" id="{00000000-0008-0000-0800-0000BB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3840"/>
    <xdr:sp macro="" textlink="">
      <xdr:nvSpPr>
        <xdr:cNvPr id="188" name="Besedilo 26">
          <a:extLst>
            <a:ext uri="{FF2B5EF4-FFF2-40B4-BE49-F238E27FC236}">
              <a16:creationId xmlns="" xmlns:a16="http://schemas.microsoft.com/office/drawing/2014/main" id="{00000000-0008-0000-0800-0000BC000000}"/>
            </a:ext>
          </a:extLst>
        </xdr:cNvPr>
        <xdr:cNvSpPr txBox="1">
          <a:spLocks noChangeArrowheads="1"/>
        </xdr:cNvSpPr>
      </xdr:nvSpPr>
      <xdr:spPr bwMode="auto">
        <a:xfrm>
          <a:off x="457200" y="64389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89" name="Besedilo 26">
          <a:extLst>
            <a:ext uri="{FF2B5EF4-FFF2-40B4-BE49-F238E27FC236}">
              <a16:creationId xmlns="" xmlns:a16="http://schemas.microsoft.com/office/drawing/2014/main" id="{00000000-0008-0000-0800-0000BD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158"/>
    <xdr:sp macro="" textlink="">
      <xdr:nvSpPr>
        <xdr:cNvPr id="190" name="Besedilo 26">
          <a:extLst>
            <a:ext uri="{FF2B5EF4-FFF2-40B4-BE49-F238E27FC236}">
              <a16:creationId xmlns="" xmlns:a16="http://schemas.microsoft.com/office/drawing/2014/main" id="{00000000-0008-0000-0800-0000BE000000}"/>
            </a:ext>
          </a:extLst>
        </xdr:cNvPr>
        <xdr:cNvSpPr txBox="1">
          <a:spLocks noChangeArrowheads="1"/>
        </xdr:cNvSpPr>
      </xdr:nvSpPr>
      <xdr:spPr bwMode="auto">
        <a:xfrm>
          <a:off x="457200" y="64389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278"/>
    <xdr:sp macro="" textlink="">
      <xdr:nvSpPr>
        <xdr:cNvPr id="191" name="Besedilo 26">
          <a:extLst>
            <a:ext uri="{FF2B5EF4-FFF2-40B4-BE49-F238E27FC236}">
              <a16:creationId xmlns="" xmlns:a16="http://schemas.microsoft.com/office/drawing/2014/main" id="{00000000-0008-0000-0800-0000BF000000}"/>
            </a:ext>
          </a:extLst>
        </xdr:cNvPr>
        <xdr:cNvSpPr txBox="1">
          <a:spLocks noChangeArrowheads="1"/>
        </xdr:cNvSpPr>
      </xdr:nvSpPr>
      <xdr:spPr bwMode="auto">
        <a:xfrm>
          <a:off x="457200" y="64389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92" name="Besedilo 26">
          <a:extLst>
            <a:ext uri="{FF2B5EF4-FFF2-40B4-BE49-F238E27FC236}">
              <a16:creationId xmlns="" xmlns:a16="http://schemas.microsoft.com/office/drawing/2014/main" id="{00000000-0008-0000-0800-0000C0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492"/>
    <xdr:sp macro="" textlink="">
      <xdr:nvSpPr>
        <xdr:cNvPr id="193" name="Besedilo 26">
          <a:extLst>
            <a:ext uri="{FF2B5EF4-FFF2-40B4-BE49-F238E27FC236}">
              <a16:creationId xmlns="" xmlns:a16="http://schemas.microsoft.com/office/drawing/2014/main" id="{00000000-0008-0000-0800-0000C1000000}"/>
            </a:ext>
          </a:extLst>
        </xdr:cNvPr>
        <xdr:cNvSpPr txBox="1">
          <a:spLocks noChangeArrowheads="1"/>
        </xdr:cNvSpPr>
      </xdr:nvSpPr>
      <xdr:spPr bwMode="auto">
        <a:xfrm>
          <a:off x="457200" y="64389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7251"/>
    <xdr:sp macro="" textlink="">
      <xdr:nvSpPr>
        <xdr:cNvPr id="194" name="Besedilo 26">
          <a:extLst>
            <a:ext uri="{FF2B5EF4-FFF2-40B4-BE49-F238E27FC236}">
              <a16:creationId xmlns="" xmlns:a16="http://schemas.microsoft.com/office/drawing/2014/main" id="{00000000-0008-0000-0800-0000C2000000}"/>
            </a:ext>
          </a:extLst>
        </xdr:cNvPr>
        <xdr:cNvSpPr txBox="1">
          <a:spLocks noChangeArrowheads="1"/>
        </xdr:cNvSpPr>
      </xdr:nvSpPr>
      <xdr:spPr bwMode="auto">
        <a:xfrm>
          <a:off x="457200" y="64389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244278"/>
    <xdr:sp macro="" textlink="">
      <xdr:nvSpPr>
        <xdr:cNvPr id="195" name="Besedilo 26">
          <a:extLst>
            <a:ext uri="{FF2B5EF4-FFF2-40B4-BE49-F238E27FC236}">
              <a16:creationId xmlns="" xmlns:a16="http://schemas.microsoft.com/office/drawing/2014/main" id="{00000000-0008-0000-0800-0000C3000000}"/>
            </a:ext>
          </a:extLst>
        </xdr:cNvPr>
        <xdr:cNvSpPr txBox="1">
          <a:spLocks noChangeArrowheads="1"/>
        </xdr:cNvSpPr>
      </xdr:nvSpPr>
      <xdr:spPr bwMode="auto">
        <a:xfrm>
          <a:off x="457200" y="64389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196" name="Besedilo 26">
          <a:extLst>
            <a:ext uri="{FF2B5EF4-FFF2-40B4-BE49-F238E27FC236}">
              <a16:creationId xmlns="" xmlns:a16="http://schemas.microsoft.com/office/drawing/2014/main" id="{00000000-0008-0000-0800-0000C4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044"/>
    <xdr:sp macro="" textlink="">
      <xdr:nvSpPr>
        <xdr:cNvPr id="197" name="Besedilo 26">
          <a:extLst>
            <a:ext uri="{FF2B5EF4-FFF2-40B4-BE49-F238E27FC236}">
              <a16:creationId xmlns="" xmlns:a16="http://schemas.microsoft.com/office/drawing/2014/main" id="{00000000-0008-0000-0800-0000C5000000}"/>
            </a:ext>
          </a:extLst>
        </xdr:cNvPr>
        <xdr:cNvSpPr txBox="1">
          <a:spLocks noChangeArrowheads="1"/>
        </xdr:cNvSpPr>
      </xdr:nvSpPr>
      <xdr:spPr bwMode="auto">
        <a:xfrm>
          <a:off x="457200" y="64389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190"/>
    <xdr:sp macro="" textlink="">
      <xdr:nvSpPr>
        <xdr:cNvPr id="198" name="Besedilo 26">
          <a:extLst>
            <a:ext uri="{FF2B5EF4-FFF2-40B4-BE49-F238E27FC236}">
              <a16:creationId xmlns="" xmlns:a16="http://schemas.microsoft.com/office/drawing/2014/main" id="{00000000-0008-0000-0800-0000C6000000}"/>
            </a:ext>
          </a:extLst>
        </xdr:cNvPr>
        <xdr:cNvSpPr txBox="1">
          <a:spLocks noChangeArrowheads="1"/>
        </xdr:cNvSpPr>
      </xdr:nvSpPr>
      <xdr:spPr bwMode="auto">
        <a:xfrm>
          <a:off x="457200" y="64389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190"/>
    <xdr:sp macro="" textlink="">
      <xdr:nvSpPr>
        <xdr:cNvPr id="199" name="Besedilo 26">
          <a:extLst>
            <a:ext uri="{FF2B5EF4-FFF2-40B4-BE49-F238E27FC236}">
              <a16:creationId xmlns="" xmlns:a16="http://schemas.microsoft.com/office/drawing/2014/main" id="{00000000-0008-0000-0800-0000C7000000}"/>
            </a:ext>
          </a:extLst>
        </xdr:cNvPr>
        <xdr:cNvSpPr txBox="1">
          <a:spLocks noChangeArrowheads="1"/>
        </xdr:cNvSpPr>
      </xdr:nvSpPr>
      <xdr:spPr bwMode="auto">
        <a:xfrm>
          <a:off x="457200" y="64389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00" name="Besedilo 26">
          <a:extLst>
            <a:ext uri="{FF2B5EF4-FFF2-40B4-BE49-F238E27FC236}">
              <a16:creationId xmlns="" xmlns:a16="http://schemas.microsoft.com/office/drawing/2014/main" id="{00000000-0008-0000-0800-0000C8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044"/>
    <xdr:sp macro="" textlink="">
      <xdr:nvSpPr>
        <xdr:cNvPr id="201" name="Besedilo 26">
          <a:extLst>
            <a:ext uri="{FF2B5EF4-FFF2-40B4-BE49-F238E27FC236}">
              <a16:creationId xmlns="" xmlns:a16="http://schemas.microsoft.com/office/drawing/2014/main" id="{00000000-0008-0000-0800-0000C9000000}"/>
            </a:ext>
          </a:extLst>
        </xdr:cNvPr>
        <xdr:cNvSpPr txBox="1">
          <a:spLocks noChangeArrowheads="1"/>
        </xdr:cNvSpPr>
      </xdr:nvSpPr>
      <xdr:spPr bwMode="auto">
        <a:xfrm>
          <a:off x="457200" y="64389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02" name="Besedilo 26">
          <a:extLst>
            <a:ext uri="{FF2B5EF4-FFF2-40B4-BE49-F238E27FC236}">
              <a16:creationId xmlns="" xmlns:a16="http://schemas.microsoft.com/office/drawing/2014/main" id="{00000000-0008-0000-0800-0000CA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03" name="Besedilo 26">
          <a:extLst>
            <a:ext uri="{FF2B5EF4-FFF2-40B4-BE49-F238E27FC236}">
              <a16:creationId xmlns="" xmlns:a16="http://schemas.microsoft.com/office/drawing/2014/main" id="{00000000-0008-0000-0800-0000CB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04" name="Besedilo 26">
          <a:extLst>
            <a:ext uri="{FF2B5EF4-FFF2-40B4-BE49-F238E27FC236}">
              <a16:creationId xmlns="" xmlns:a16="http://schemas.microsoft.com/office/drawing/2014/main" id="{00000000-0008-0000-0800-0000CC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05" name="Besedilo 26">
          <a:extLst>
            <a:ext uri="{FF2B5EF4-FFF2-40B4-BE49-F238E27FC236}">
              <a16:creationId xmlns="" xmlns:a16="http://schemas.microsoft.com/office/drawing/2014/main" id="{00000000-0008-0000-0800-0000CD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06" name="Besedilo 26">
          <a:extLst>
            <a:ext uri="{FF2B5EF4-FFF2-40B4-BE49-F238E27FC236}">
              <a16:creationId xmlns="" xmlns:a16="http://schemas.microsoft.com/office/drawing/2014/main" id="{00000000-0008-0000-0800-0000CE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07" name="Besedilo 26">
          <a:extLst>
            <a:ext uri="{FF2B5EF4-FFF2-40B4-BE49-F238E27FC236}">
              <a16:creationId xmlns="" xmlns:a16="http://schemas.microsoft.com/office/drawing/2014/main" id="{00000000-0008-0000-0800-0000CF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477"/>
    <xdr:sp macro="" textlink="">
      <xdr:nvSpPr>
        <xdr:cNvPr id="208" name="Besedilo 26">
          <a:extLst>
            <a:ext uri="{FF2B5EF4-FFF2-40B4-BE49-F238E27FC236}">
              <a16:creationId xmlns="" xmlns:a16="http://schemas.microsoft.com/office/drawing/2014/main" id="{00000000-0008-0000-0800-0000D0000000}"/>
            </a:ext>
          </a:extLst>
        </xdr:cNvPr>
        <xdr:cNvSpPr txBox="1">
          <a:spLocks noChangeArrowheads="1"/>
        </xdr:cNvSpPr>
      </xdr:nvSpPr>
      <xdr:spPr bwMode="auto">
        <a:xfrm>
          <a:off x="457200" y="64389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09" name="Besedilo 26">
          <a:extLst>
            <a:ext uri="{FF2B5EF4-FFF2-40B4-BE49-F238E27FC236}">
              <a16:creationId xmlns="" xmlns:a16="http://schemas.microsoft.com/office/drawing/2014/main" id="{00000000-0008-0000-0800-0000D1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10" name="Besedilo 26">
          <a:extLst>
            <a:ext uri="{FF2B5EF4-FFF2-40B4-BE49-F238E27FC236}">
              <a16:creationId xmlns="" xmlns:a16="http://schemas.microsoft.com/office/drawing/2014/main" id="{00000000-0008-0000-0800-0000D2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11" name="Besedilo 26">
          <a:extLst>
            <a:ext uri="{FF2B5EF4-FFF2-40B4-BE49-F238E27FC236}">
              <a16:creationId xmlns="" xmlns:a16="http://schemas.microsoft.com/office/drawing/2014/main" id="{00000000-0008-0000-0800-0000D3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044"/>
    <xdr:sp macro="" textlink="">
      <xdr:nvSpPr>
        <xdr:cNvPr id="212" name="Besedilo 26">
          <a:extLst>
            <a:ext uri="{FF2B5EF4-FFF2-40B4-BE49-F238E27FC236}">
              <a16:creationId xmlns="" xmlns:a16="http://schemas.microsoft.com/office/drawing/2014/main" id="{00000000-0008-0000-0800-0000D4000000}"/>
            </a:ext>
          </a:extLst>
        </xdr:cNvPr>
        <xdr:cNvSpPr txBox="1">
          <a:spLocks noChangeArrowheads="1"/>
        </xdr:cNvSpPr>
      </xdr:nvSpPr>
      <xdr:spPr bwMode="auto">
        <a:xfrm>
          <a:off x="457200" y="64389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13" name="Besedilo 26">
          <a:extLst>
            <a:ext uri="{FF2B5EF4-FFF2-40B4-BE49-F238E27FC236}">
              <a16:creationId xmlns="" xmlns:a16="http://schemas.microsoft.com/office/drawing/2014/main" id="{00000000-0008-0000-0800-0000D5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14" name="Besedilo 26">
          <a:extLst>
            <a:ext uri="{FF2B5EF4-FFF2-40B4-BE49-F238E27FC236}">
              <a16:creationId xmlns="" xmlns:a16="http://schemas.microsoft.com/office/drawing/2014/main" id="{00000000-0008-0000-0800-0000D6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15" name="Besedilo 26">
          <a:extLst>
            <a:ext uri="{FF2B5EF4-FFF2-40B4-BE49-F238E27FC236}">
              <a16:creationId xmlns="" xmlns:a16="http://schemas.microsoft.com/office/drawing/2014/main" id="{00000000-0008-0000-0800-0000D7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16" name="Besedilo 26">
          <a:extLst>
            <a:ext uri="{FF2B5EF4-FFF2-40B4-BE49-F238E27FC236}">
              <a16:creationId xmlns="" xmlns:a16="http://schemas.microsoft.com/office/drawing/2014/main" id="{00000000-0008-0000-0800-0000D8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17" name="Besedilo 26">
          <a:extLst>
            <a:ext uri="{FF2B5EF4-FFF2-40B4-BE49-F238E27FC236}">
              <a16:creationId xmlns="" xmlns:a16="http://schemas.microsoft.com/office/drawing/2014/main" id="{00000000-0008-0000-0800-0000D9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18" name="Besedilo 26">
          <a:extLst>
            <a:ext uri="{FF2B5EF4-FFF2-40B4-BE49-F238E27FC236}">
              <a16:creationId xmlns="" xmlns:a16="http://schemas.microsoft.com/office/drawing/2014/main" id="{00000000-0008-0000-0800-0000DA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296"/>
    <xdr:sp macro="" textlink="">
      <xdr:nvSpPr>
        <xdr:cNvPr id="219" name="Besedilo 26">
          <a:extLst>
            <a:ext uri="{FF2B5EF4-FFF2-40B4-BE49-F238E27FC236}">
              <a16:creationId xmlns="" xmlns:a16="http://schemas.microsoft.com/office/drawing/2014/main" id="{00000000-0008-0000-0800-0000DB000000}"/>
            </a:ext>
          </a:extLst>
        </xdr:cNvPr>
        <xdr:cNvSpPr txBox="1">
          <a:spLocks noChangeArrowheads="1"/>
        </xdr:cNvSpPr>
      </xdr:nvSpPr>
      <xdr:spPr bwMode="auto">
        <a:xfrm>
          <a:off x="457200" y="64389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20" name="Besedilo 26">
          <a:extLst>
            <a:ext uri="{FF2B5EF4-FFF2-40B4-BE49-F238E27FC236}">
              <a16:creationId xmlns="" xmlns:a16="http://schemas.microsoft.com/office/drawing/2014/main" id="{00000000-0008-0000-0800-0000DC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21" name="Besedilo 26">
          <a:extLst>
            <a:ext uri="{FF2B5EF4-FFF2-40B4-BE49-F238E27FC236}">
              <a16:creationId xmlns="" xmlns:a16="http://schemas.microsoft.com/office/drawing/2014/main" id="{00000000-0008-0000-0800-0000DD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22" name="Besedilo 26">
          <a:extLst>
            <a:ext uri="{FF2B5EF4-FFF2-40B4-BE49-F238E27FC236}">
              <a16:creationId xmlns="" xmlns:a16="http://schemas.microsoft.com/office/drawing/2014/main" id="{00000000-0008-0000-0800-0000DE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044"/>
    <xdr:sp macro="" textlink="">
      <xdr:nvSpPr>
        <xdr:cNvPr id="223" name="Besedilo 26">
          <a:extLst>
            <a:ext uri="{FF2B5EF4-FFF2-40B4-BE49-F238E27FC236}">
              <a16:creationId xmlns="" xmlns:a16="http://schemas.microsoft.com/office/drawing/2014/main" id="{00000000-0008-0000-0800-0000DF000000}"/>
            </a:ext>
          </a:extLst>
        </xdr:cNvPr>
        <xdr:cNvSpPr txBox="1">
          <a:spLocks noChangeArrowheads="1"/>
        </xdr:cNvSpPr>
      </xdr:nvSpPr>
      <xdr:spPr bwMode="auto">
        <a:xfrm>
          <a:off x="457200" y="64389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24" name="Besedilo 26">
          <a:extLst>
            <a:ext uri="{FF2B5EF4-FFF2-40B4-BE49-F238E27FC236}">
              <a16:creationId xmlns="" xmlns:a16="http://schemas.microsoft.com/office/drawing/2014/main" id="{00000000-0008-0000-0800-0000E0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25" name="Besedilo 26">
          <a:extLst>
            <a:ext uri="{FF2B5EF4-FFF2-40B4-BE49-F238E27FC236}">
              <a16:creationId xmlns="" xmlns:a16="http://schemas.microsoft.com/office/drawing/2014/main" id="{00000000-0008-0000-0800-0000E1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26" name="Besedilo 26">
          <a:extLst>
            <a:ext uri="{FF2B5EF4-FFF2-40B4-BE49-F238E27FC236}">
              <a16:creationId xmlns="" xmlns:a16="http://schemas.microsoft.com/office/drawing/2014/main" id="{00000000-0008-0000-0800-0000E2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27" name="Besedilo 26">
          <a:extLst>
            <a:ext uri="{FF2B5EF4-FFF2-40B4-BE49-F238E27FC236}">
              <a16:creationId xmlns="" xmlns:a16="http://schemas.microsoft.com/office/drawing/2014/main" id="{00000000-0008-0000-0800-0000E3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28" name="Besedilo 26">
          <a:extLst>
            <a:ext uri="{FF2B5EF4-FFF2-40B4-BE49-F238E27FC236}">
              <a16:creationId xmlns="" xmlns:a16="http://schemas.microsoft.com/office/drawing/2014/main" id="{00000000-0008-0000-0800-0000E4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29" name="Besedilo 26">
          <a:extLst>
            <a:ext uri="{FF2B5EF4-FFF2-40B4-BE49-F238E27FC236}">
              <a16:creationId xmlns="" xmlns:a16="http://schemas.microsoft.com/office/drawing/2014/main" id="{00000000-0008-0000-0800-0000E5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296"/>
    <xdr:sp macro="" textlink="">
      <xdr:nvSpPr>
        <xdr:cNvPr id="230" name="Besedilo 26">
          <a:extLst>
            <a:ext uri="{FF2B5EF4-FFF2-40B4-BE49-F238E27FC236}">
              <a16:creationId xmlns="" xmlns:a16="http://schemas.microsoft.com/office/drawing/2014/main" id="{00000000-0008-0000-0800-0000E6000000}"/>
            </a:ext>
          </a:extLst>
        </xdr:cNvPr>
        <xdr:cNvSpPr txBox="1">
          <a:spLocks noChangeArrowheads="1"/>
        </xdr:cNvSpPr>
      </xdr:nvSpPr>
      <xdr:spPr bwMode="auto">
        <a:xfrm>
          <a:off x="457200" y="64389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31" name="Besedilo 26">
          <a:extLst>
            <a:ext uri="{FF2B5EF4-FFF2-40B4-BE49-F238E27FC236}">
              <a16:creationId xmlns="" xmlns:a16="http://schemas.microsoft.com/office/drawing/2014/main" id="{00000000-0008-0000-0800-0000E7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32" name="Besedilo 26">
          <a:extLst>
            <a:ext uri="{FF2B5EF4-FFF2-40B4-BE49-F238E27FC236}">
              <a16:creationId xmlns="" xmlns:a16="http://schemas.microsoft.com/office/drawing/2014/main" id="{00000000-0008-0000-0800-0000E8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946"/>
    <xdr:sp macro="" textlink="">
      <xdr:nvSpPr>
        <xdr:cNvPr id="233" name="Besedilo 26">
          <a:extLst>
            <a:ext uri="{FF2B5EF4-FFF2-40B4-BE49-F238E27FC236}">
              <a16:creationId xmlns="" xmlns:a16="http://schemas.microsoft.com/office/drawing/2014/main" id="{00000000-0008-0000-0800-0000E9000000}"/>
            </a:ext>
          </a:extLst>
        </xdr:cNvPr>
        <xdr:cNvSpPr txBox="1">
          <a:spLocks noChangeArrowheads="1"/>
        </xdr:cNvSpPr>
      </xdr:nvSpPr>
      <xdr:spPr bwMode="auto">
        <a:xfrm>
          <a:off x="457200" y="64389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363"/>
    <xdr:sp macro="" textlink="">
      <xdr:nvSpPr>
        <xdr:cNvPr id="234" name="Besedilo 26">
          <a:extLst>
            <a:ext uri="{FF2B5EF4-FFF2-40B4-BE49-F238E27FC236}">
              <a16:creationId xmlns="" xmlns:a16="http://schemas.microsoft.com/office/drawing/2014/main" id="{00000000-0008-0000-0800-0000EA000000}"/>
            </a:ext>
          </a:extLst>
        </xdr:cNvPr>
        <xdr:cNvSpPr txBox="1">
          <a:spLocks noChangeArrowheads="1"/>
        </xdr:cNvSpPr>
      </xdr:nvSpPr>
      <xdr:spPr bwMode="auto">
        <a:xfrm>
          <a:off x="457200" y="64389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35" name="Besedilo 26">
          <a:extLst>
            <a:ext uri="{FF2B5EF4-FFF2-40B4-BE49-F238E27FC236}">
              <a16:creationId xmlns="" xmlns:a16="http://schemas.microsoft.com/office/drawing/2014/main" id="{00000000-0008-0000-0800-0000EB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36" name="Besedilo 26">
          <a:extLst>
            <a:ext uri="{FF2B5EF4-FFF2-40B4-BE49-F238E27FC236}">
              <a16:creationId xmlns="" xmlns:a16="http://schemas.microsoft.com/office/drawing/2014/main" id="{00000000-0008-0000-0800-0000EC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74"/>
    <xdr:sp macro="" textlink="">
      <xdr:nvSpPr>
        <xdr:cNvPr id="237" name="Besedilo 26">
          <a:extLst>
            <a:ext uri="{FF2B5EF4-FFF2-40B4-BE49-F238E27FC236}">
              <a16:creationId xmlns="" xmlns:a16="http://schemas.microsoft.com/office/drawing/2014/main" id="{00000000-0008-0000-0800-0000ED000000}"/>
            </a:ext>
          </a:extLst>
        </xdr:cNvPr>
        <xdr:cNvSpPr txBox="1">
          <a:spLocks noChangeArrowheads="1"/>
        </xdr:cNvSpPr>
      </xdr:nvSpPr>
      <xdr:spPr bwMode="auto">
        <a:xfrm>
          <a:off x="457200" y="64389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74"/>
    <xdr:sp macro="" textlink="">
      <xdr:nvSpPr>
        <xdr:cNvPr id="238" name="Besedilo 26">
          <a:extLst>
            <a:ext uri="{FF2B5EF4-FFF2-40B4-BE49-F238E27FC236}">
              <a16:creationId xmlns="" xmlns:a16="http://schemas.microsoft.com/office/drawing/2014/main" id="{00000000-0008-0000-0800-0000EE000000}"/>
            </a:ext>
          </a:extLst>
        </xdr:cNvPr>
        <xdr:cNvSpPr txBox="1">
          <a:spLocks noChangeArrowheads="1"/>
        </xdr:cNvSpPr>
      </xdr:nvSpPr>
      <xdr:spPr bwMode="auto">
        <a:xfrm>
          <a:off x="457200" y="64389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39" name="Besedilo 26">
          <a:extLst>
            <a:ext uri="{FF2B5EF4-FFF2-40B4-BE49-F238E27FC236}">
              <a16:creationId xmlns="" xmlns:a16="http://schemas.microsoft.com/office/drawing/2014/main" id="{00000000-0008-0000-0800-0000EF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946"/>
    <xdr:sp macro="" textlink="">
      <xdr:nvSpPr>
        <xdr:cNvPr id="240" name="Besedilo 26">
          <a:extLst>
            <a:ext uri="{FF2B5EF4-FFF2-40B4-BE49-F238E27FC236}">
              <a16:creationId xmlns="" xmlns:a16="http://schemas.microsoft.com/office/drawing/2014/main" id="{00000000-0008-0000-0800-0000F0000000}"/>
            </a:ext>
          </a:extLst>
        </xdr:cNvPr>
        <xdr:cNvSpPr txBox="1">
          <a:spLocks noChangeArrowheads="1"/>
        </xdr:cNvSpPr>
      </xdr:nvSpPr>
      <xdr:spPr bwMode="auto">
        <a:xfrm>
          <a:off x="457200" y="64389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538"/>
    <xdr:sp macro="" textlink="">
      <xdr:nvSpPr>
        <xdr:cNvPr id="241" name="Besedilo 26">
          <a:extLst>
            <a:ext uri="{FF2B5EF4-FFF2-40B4-BE49-F238E27FC236}">
              <a16:creationId xmlns="" xmlns:a16="http://schemas.microsoft.com/office/drawing/2014/main" id="{00000000-0008-0000-0800-0000F1000000}"/>
            </a:ext>
          </a:extLst>
        </xdr:cNvPr>
        <xdr:cNvSpPr txBox="1">
          <a:spLocks noChangeArrowheads="1"/>
        </xdr:cNvSpPr>
      </xdr:nvSpPr>
      <xdr:spPr bwMode="auto">
        <a:xfrm>
          <a:off x="457200" y="64389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946"/>
    <xdr:sp macro="" textlink="">
      <xdr:nvSpPr>
        <xdr:cNvPr id="242" name="Besedilo 26">
          <a:extLst>
            <a:ext uri="{FF2B5EF4-FFF2-40B4-BE49-F238E27FC236}">
              <a16:creationId xmlns="" xmlns:a16="http://schemas.microsoft.com/office/drawing/2014/main" id="{00000000-0008-0000-0800-0000F2000000}"/>
            </a:ext>
          </a:extLst>
        </xdr:cNvPr>
        <xdr:cNvSpPr txBox="1">
          <a:spLocks noChangeArrowheads="1"/>
        </xdr:cNvSpPr>
      </xdr:nvSpPr>
      <xdr:spPr bwMode="auto">
        <a:xfrm>
          <a:off x="457200" y="64389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43" name="Besedilo 26">
          <a:extLst>
            <a:ext uri="{FF2B5EF4-FFF2-40B4-BE49-F238E27FC236}">
              <a16:creationId xmlns="" xmlns:a16="http://schemas.microsoft.com/office/drawing/2014/main" id="{00000000-0008-0000-0800-0000F3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44" name="Besedilo 26">
          <a:extLst>
            <a:ext uri="{FF2B5EF4-FFF2-40B4-BE49-F238E27FC236}">
              <a16:creationId xmlns="" xmlns:a16="http://schemas.microsoft.com/office/drawing/2014/main" id="{00000000-0008-0000-0800-0000F4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044"/>
    <xdr:sp macro="" textlink="">
      <xdr:nvSpPr>
        <xdr:cNvPr id="245" name="Besedilo 26">
          <a:extLst>
            <a:ext uri="{FF2B5EF4-FFF2-40B4-BE49-F238E27FC236}">
              <a16:creationId xmlns="" xmlns:a16="http://schemas.microsoft.com/office/drawing/2014/main" id="{00000000-0008-0000-0800-0000F5000000}"/>
            </a:ext>
          </a:extLst>
        </xdr:cNvPr>
        <xdr:cNvSpPr txBox="1">
          <a:spLocks noChangeArrowheads="1"/>
        </xdr:cNvSpPr>
      </xdr:nvSpPr>
      <xdr:spPr bwMode="auto">
        <a:xfrm>
          <a:off x="457200" y="64389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46" name="Besedilo 26">
          <a:extLst>
            <a:ext uri="{FF2B5EF4-FFF2-40B4-BE49-F238E27FC236}">
              <a16:creationId xmlns="" xmlns:a16="http://schemas.microsoft.com/office/drawing/2014/main" id="{00000000-0008-0000-0800-0000F6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47" name="Besedilo 26">
          <a:extLst>
            <a:ext uri="{FF2B5EF4-FFF2-40B4-BE49-F238E27FC236}">
              <a16:creationId xmlns="" xmlns:a16="http://schemas.microsoft.com/office/drawing/2014/main" id="{00000000-0008-0000-0800-0000F7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48" name="Besedilo 26">
          <a:extLst>
            <a:ext uri="{FF2B5EF4-FFF2-40B4-BE49-F238E27FC236}">
              <a16:creationId xmlns="" xmlns:a16="http://schemas.microsoft.com/office/drawing/2014/main" id="{00000000-0008-0000-0800-0000F8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49" name="Besedilo 26">
          <a:extLst>
            <a:ext uri="{FF2B5EF4-FFF2-40B4-BE49-F238E27FC236}">
              <a16:creationId xmlns="" xmlns:a16="http://schemas.microsoft.com/office/drawing/2014/main" id="{00000000-0008-0000-0800-0000F900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50" name="Besedilo 26">
          <a:extLst>
            <a:ext uri="{FF2B5EF4-FFF2-40B4-BE49-F238E27FC236}">
              <a16:creationId xmlns="" xmlns:a16="http://schemas.microsoft.com/office/drawing/2014/main" id="{00000000-0008-0000-0800-0000FA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51" name="Besedilo 26">
          <a:extLst>
            <a:ext uri="{FF2B5EF4-FFF2-40B4-BE49-F238E27FC236}">
              <a16:creationId xmlns="" xmlns:a16="http://schemas.microsoft.com/office/drawing/2014/main" id="{00000000-0008-0000-0800-0000FB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296"/>
    <xdr:sp macro="" textlink="">
      <xdr:nvSpPr>
        <xdr:cNvPr id="252" name="Besedilo 26">
          <a:extLst>
            <a:ext uri="{FF2B5EF4-FFF2-40B4-BE49-F238E27FC236}">
              <a16:creationId xmlns="" xmlns:a16="http://schemas.microsoft.com/office/drawing/2014/main" id="{00000000-0008-0000-0800-0000FC000000}"/>
            </a:ext>
          </a:extLst>
        </xdr:cNvPr>
        <xdr:cNvSpPr txBox="1">
          <a:spLocks noChangeArrowheads="1"/>
        </xdr:cNvSpPr>
      </xdr:nvSpPr>
      <xdr:spPr bwMode="auto">
        <a:xfrm>
          <a:off x="457200" y="64389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53" name="Besedilo 26">
          <a:extLst>
            <a:ext uri="{FF2B5EF4-FFF2-40B4-BE49-F238E27FC236}">
              <a16:creationId xmlns="" xmlns:a16="http://schemas.microsoft.com/office/drawing/2014/main" id="{00000000-0008-0000-0800-0000FD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54" name="Besedilo 26">
          <a:extLst>
            <a:ext uri="{FF2B5EF4-FFF2-40B4-BE49-F238E27FC236}">
              <a16:creationId xmlns="" xmlns:a16="http://schemas.microsoft.com/office/drawing/2014/main" id="{00000000-0008-0000-0800-0000FE00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55" name="Besedilo 26">
          <a:extLst>
            <a:ext uri="{FF2B5EF4-FFF2-40B4-BE49-F238E27FC236}">
              <a16:creationId xmlns="" xmlns:a16="http://schemas.microsoft.com/office/drawing/2014/main" id="{00000000-0008-0000-0800-0000FF00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044"/>
    <xdr:sp macro="" textlink="">
      <xdr:nvSpPr>
        <xdr:cNvPr id="256" name="Besedilo 26">
          <a:extLst>
            <a:ext uri="{FF2B5EF4-FFF2-40B4-BE49-F238E27FC236}">
              <a16:creationId xmlns="" xmlns:a16="http://schemas.microsoft.com/office/drawing/2014/main" id="{00000000-0008-0000-0800-000000010000}"/>
            </a:ext>
          </a:extLst>
        </xdr:cNvPr>
        <xdr:cNvSpPr txBox="1">
          <a:spLocks noChangeArrowheads="1"/>
        </xdr:cNvSpPr>
      </xdr:nvSpPr>
      <xdr:spPr bwMode="auto">
        <a:xfrm>
          <a:off x="457200" y="64389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57" name="Besedilo 26">
          <a:extLst>
            <a:ext uri="{FF2B5EF4-FFF2-40B4-BE49-F238E27FC236}">
              <a16:creationId xmlns="" xmlns:a16="http://schemas.microsoft.com/office/drawing/2014/main" id="{00000000-0008-0000-0800-00000101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3825"/>
    <xdr:sp macro="" textlink="">
      <xdr:nvSpPr>
        <xdr:cNvPr id="258" name="Besedilo 26">
          <a:extLst>
            <a:ext uri="{FF2B5EF4-FFF2-40B4-BE49-F238E27FC236}">
              <a16:creationId xmlns="" xmlns:a16="http://schemas.microsoft.com/office/drawing/2014/main" id="{00000000-0008-0000-0800-000002010000}"/>
            </a:ext>
          </a:extLst>
        </xdr:cNvPr>
        <xdr:cNvSpPr txBox="1">
          <a:spLocks noChangeArrowheads="1"/>
        </xdr:cNvSpPr>
      </xdr:nvSpPr>
      <xdr:spPr bwMode="auto">
        <a:xfrm>
          <a:off x="457200" y="64389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59" name="Besedilo 26">
          <a:extLst>
            <a:ext uri="{FF2B5EF4-FFF2-40B4-BE49-F238E27FC236}">
              <a16:creationId xmlns="" xmlns:a16="http://schemas.microsoft.com/office/drawing/2014/main" id="{00000000-0008-0000-0800-00000301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143"/>
    <xdr:sp macro="" textlink="">
      <xdr:nvSpPr>
        <xdr:cNvPr id="260" name="Besedilo 26">
          <a:extLst>
            <a:ext uri="{FF2B5EF4-FFF2-40B4-BE49-F238E27FC236}">
              <a16:creationId xmlns="" xmlns:a16="http://schemas.microsoft.com/office/drawing/2014/main" id="{00000000-0008-0000-0800-000004010000}"/>
            </a:ext>
          </a:extLst>
        </xdr:cNvPr>
        <xdr:cNvSpPr txBox="1">
          <a:spLocks noChangeArrowheads="1"/>
        </xdr:cNvSpPr>
      </xdr:nvSpPr>
      <xdr:spPr bwMode="auto">
        <a:xfrm>
          <a:off x="457200" y="64389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263"/>
    <xdr:sp macro="" textlink="">
      <xdr:nvSpPr>
        <xdr:cNvPr id="261" name="Besedilo 26">
          <a:extLst>
            <a:ext uri="{FF2B5EF4-FFF2-40B4-BE49-F238E27FC236}">
              <a16:creationId xmlns="" xmlns:a16="http://schemas.microsoft.com/office/drawing/2014/main" id="{00000000-0008-0000-0800-000005010000}"/>
            </a:ext>
          </a:extLst>
        </xdr:cNvPr>
        <xdr:cNvSpPr txBox="1">
          <a:spLocks noChangeArrowheads="1"/>
        </xdr:cNvSpPr>
      </xdr:nvSpPr>
      <xdr:spPr bwMode="auto">
        <a:xfrm>
          <a:off x="457200" y="64389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62" name="Besedilo 26">
          <a:extLst>
            <a:ext uri="{FF2B5EF4-FFF2-40B4-BE49-F238E27FC236}">
              <a16:creationId xmlns="" xmlns:a16="http://schemas.microsoft.com/office/drawing/2014/main" id="{00000000-0008-0000-0800-00000601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477"/>
    <xdr:sp macro="" textlink="">
      <xdr:nvSpPr>
        <xdr:cNvPr id="263" name="Besedilo 26">
          <a:extLst>
            <a:ext uri="{FF2B5EF4-FFF2-40B4-BE49-F238E27FC236}">
              <a16:creationId xmlns="" xmlns:a16="http://schemas.microsoft.com/office/drawing/2014/main" id="{00000000-0008-0000-0800-000007010000}"/>
            </a:ext>
          </a:extLst>
        </xdr:cNvPr>
        <xdr:cNvSpPr txBox="1">
          <a:spLocks noChangeArrowheads="1"/>
        </xdr:cNvSpPr>
      </xdr:nvSpPr>
      <xdr:spPr bwMode="auto">
        <a:xfrm>
          <a:off x="457200" y="64389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7236"/>
    <xdr:sp macro="" textlink="">
      <xdr:nvSpPr>
        <xdr:cNvPr id="264" name="Besedilo 26">
          <a:extLst>
            <a:ext uri="{FF2B5EF4-FFF2-40B4-BE49-F238E27FC236}">
              <a16:creationId xmlns="" xmlns:a16="http://schemas.microsoft.com/office/drawing/2014/main" id="{00000000-0008-0000-0800-000008010000}"/>
            </a:ext>
          </a:extLst>
        </xdr:cNvPr>
        <xdr:cNvSpPr txBox="1">
          <a:spLocks noChangeArrowheads="1"/>
        </xdr:cNvSpPr>
      </xdr:nvSpPr>
      <xdr:spPr bwMode="auto">
        <a:xfrm>
          <a:off x="457200" y="64389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18</xdr:row>
      <xdr:rowOff>0</xdr:rowOff>
    </xdr:from>
    <xdr:ext cx="0" cy="124263"/>
    <xdr:sp macro="" textlink="">
      <xdr:nvSpPr>
        <xdr:cNvPr id="265" name="Besedilo 26">
          <a:extLst>
            <a:ext uri="{FF2B5EF4-FFF2-40B4-BE49-F238E27FC236}">
              <a16:creationId xmlns="" xmlns:a16="http://schemas.microsoft.com/office/drawing/2014/main" id="{00000000-0008-0000-0800-000009010000}"/>
            </a:ext>
          </a:extLst>
        </xdr:cNvPr>
        <xdr:cNvSpPr txBox="1">
          <a:spLocks noChangeArrowheads="1"/>
        </xdr:cNvSpPr>
      </xdr:nvSpPr>
      <xdr:spPr bwMode="auto">
        <a:xfrm>
          <a:off x="457200" y="64389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22</xdr:row>
      <xdr:rowOff>0</xdr:rowOff>
    </xdr:from>
    <xdr:ext cx="0" cy="85352"/>
    <xdr:sp macro="" textlink="">
      <xdr:nvSpPr>
        <xdr:cNvPr id="2" name="Besedilo 26">
          <a:extLst>
            <a:ext uri="{FF2B5EF4-FFF2-40B4-BE49-F238E27FC236}">
              <a16:creationId xmlns="" xmlns:a16="http://schemas.microsoft.com/office/drawing/2014/main" id="{00000000-0008-0000-0A00-000002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3" name="Besedilo 26">
          <a:extLst>
            <a:ext uri="{FF2B5EF4-FFF2-40B4-BE49-F238E27FC236}">
              <a16:creationId xmlns="" xmlns:a16="http://schemas.microsoft.com/office/drawing/2014/main" id="{00000000-0008-0000-0A00-000003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4" name="Besedilo 26">
          <a:extLst>
            <a:ext uri="{FF2B5EF4-FFF2-40B4-BE49-F238E27FC236}">
              <a16:creationId xmlns="" xmlns:a16="http://schemas.microsoft.com/office/drawing/2014/main" id="{00000000-0008-0000-0A00-000004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5" name="Besedilo 26">
          <a:extLst>
            <a:ext uri="{FF2B5EF4-FFF2-40B4-BE49-F238E27FC236}">
              <a16:creationId xmlns="" xmlns:a16="http://schemas.microsoft.com/office/drawing/2014/main" id="{00000000-0008-0000-0A00-000005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5352"/>
    <xdr:sp macro="" textlink="">
      <xdr:nvSpPr>
        <xdr:cNvPr id="6" name="Besedilo 26">
          <a:extLst>
            <a:ext uri="{FF2B5EF4-FFF2-40B4-BE49-F238E27FC236}">
              <a16:creationId xmlns="" xmlns:a16="http://schemas.microsoft.com/office/drawing/2014/main" id="{00000000-0008-0000-0A00-000006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7" name="Besedilo 26">
          <a:extLst>
            <a:ext uri="{FF2B5EF4-FFF2-40B4-BE49-F238E27FC236}">
              <a16:creationId xmlns="" xmlns:a16="http://schemas.microsoft.com/office/drawing/2014/main" id="{00000000-0008-0000-0A00-000007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8" name="Besedilo 26">
          <a:extLst>
            <a:ext uri="{FF2B5EF4-FFF2-40B4-BE49-F238E27FC236}">
              <a16:creationId xmlns="" xmlns:a16="http://schemas.microsoft.com/office/drawing/2014/main" id="{00000000-0008-0000-0A00-000008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9" name="Besedilo 26">
          <a:extLst>
            <a:ext uri="{FF2B5EF4-FFF2-40B4-BE49-F238E27FC236}">
              <a16:creationId xmlns="" xmlns:a16="http://schemas.microsoft.com/office/drawing/2014/main" id="{00000000-0008-0000-0A00-000009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5352"/>
    <xdr:sp macro="" textlink="">
      <xdr:nvSpPr>
        <xdr:cNvPr id="10" name="Besedilo 26">
          <a:extLst>
            <a:ext uri="{FF2B5EF4-FFF2-40B4-BE49-F238E27FC236}">
              <a16:creationId xmlns="" xmlns:a16="http://schemas.microsoft.com/office/drawing/2014/main" id="{00000000-0008-0000-0A00-00000A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11" name="Besedilo 26">
          <a:extLst>
            <a:ext uri="{FF2B5EF4-FFF2-40B4-BE49-F238E27FC236}">
              <a16:creationId xmlns="" xmlns:a16="http://schemas.microsoft.com/office/drawing/2014/main" id="{00000000-0008-0000-0A00-00000B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12" name="Besedilo 26">
          <a:extLst>
            <a:ext uri="{FF2B5EF4-FFF2-40B4-BE49-F238E27FC236}">
              <a16:creationId xmlns="" xmlns:a16="http://schemas.microsoft.com/office/drawing/2014/main" id="{00000000-0008-0000-0A00-00000C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13" name="Besedilo 26">
          <a:extLst>
            <a:ext uri="{FF2B5EF4-FFF2-40B4-BE49-F238E27FC236}">
              <a16:creationId xmlns="" xmlns:a16="http://schemas.microsoft.com/office/drawing/2014/main" id="{00000000-0008-0000-0A00-00000D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5352"/>
    <xdr:sp macro="" textlink="">
      <xdr:nvSpPr>
        <xdr:cNvPr id="14" name="Besedilo 26">
          <a:extLst>
            <a:ext uri="{FF2B5EF4-FFF2-40B4-BE49-F238E27FC236}">
              <a16:creationId xmlns="" xmlns:a16="http://schemas.microsoft.com/office/drawing/2014/main" id="{00000000-0008-0000-0A00-00000E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15" name="Besedilo 26">
          <a:extLst>
            <a:ext uri="{FF2B5EF4-FFF2-40B4-BE49-F238E27FC236}">
              <a16:creationId xmlns="" xmlns:a16="http://schemas.microsoft.com/office/drawing/2014/main" id="{00000000-0008-0000-0A00-00000F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16" name="Besedilo 26">
          <a:extLst>
            <a:ext uri="{FF2B5EF4-FFF2-40B4-BE49-F238E27FC236}">
              <a16:creationId xmlns="" xmlns:a16="http://schemas.microsoft.com/office/drawing/2014/main" id="{00000000-0008-0000-0A00-000010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17" name="Besedilo 26">
          <a:extLst>
            <a:ext uri="{FF2B5EF4-FFF2-40B4-BE49-F238E27FC236}">
              <a16:creationId xmlns="" xmlns:a16="http://schemas.microsoft.com/office/drawing/2014/main" id="{00000000-0008-0000-0A00-000011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361800"/>
    <xdr:sp macro="" textlink="">
      <xdr:nvSpPr>
        <xdr:cNvPr id="18" name="Besedilo 26">
          <a:extLst>
            <a:ext uri="{FF2B5EF4-FFF2-40B4-BE49-F238E27FC236}">
              <a16:creationId xmlns="" xmlns:a16="http://schemas.microsoft.com/office/drawing/2014/main" id="{00000000-0008-0000-0A00-000012000000}"/>
            </a:ext>
          </a:extLst>
        </xdr:cNvPr>
        <xdr:cNvSpPr txBox="1">
          <a:spLocks noChangeArrowheads="1"/>
        </xdr:cNvSpPr>
      </xdr:nvSpPr>
      <xdr:spPr bwMode="auto">
        <a:xfrm>
          <a:off x="571500" y="3781425"/>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333348"/>
    <xdr:sp macro="" textlink="">
      <xdr:nvSpPr>
        <xdr:cNvPr id="19" name="Besedilo 26">
          <a:extLst>
            <a:ext uri="{FF2B5EF4-FFF2-40B4-BE49-F238E27FC236}">
              <a16:creationId xmlns="" xmlns:a16="http://schemas.microsoft.com/office/drawing/2014/main" id="{00000000-0008-0000-0A00-000013000000}"/>
            </a:ext>
          </a:extLst>
        </xdr:cNvPr>
        <xdr:cNvSpPr txBox="1">
          <a:spLocks noChangeArrowheads="1"/>
        </xdr:cNvSpPr>
      </xdr:nvSpPr>
      <xdr:spPr bwMode="auto">
        <a:xfrm>
          <a:off x="571500" y="3781425"/>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5151"/>
    <xdr:sp macro="" textlink="">
      <xdr:nvSpPr>
        <xdr:cNvPr id="20" name="Besedilo 26">
          <a:extLst>
            <a:ext uri="{FF2B5EF4-FFF2-40B4-BE49-F238E27FC236}">
              <a16:creationId xmlns="" xmlns:a16="http://schemas.microsoft.com/office/drawing/2014/main" id="{00000000-0008-0000-0A00-000014000000}"/>
            </a:ext>
          </a:extLst>
        </xdr:cNvPr>
        <xdr:cNvSpPr txBox="1">
          <a:spLocks noChangeArrowheads="1"/>
        </xdr:cNvSpPr>
      </xdr:nvSpPr>
      <xdr:spPr bwMode="auto">
        <a:xfrm>
          <a:off x="571500" y="378142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6576"/>
    <xdr:sp macro="" textlink="">
      <xdr:nvSpPr>
        <xdr:cNvPr id="21" name="Besedilo 26">
          <a:extLst>
            <a:ext uri="{FF2B5EF4-FFF2-40B4-BE49-F238E27FC236}">
              <a16:creationId xmlns="" xmlns:a16="http://schemas.microsoft.com/office/drawing/2014/main" id="{00000000-0008-0000-0A00-000015000000}"/>
            </a:ext>
          </a:extLst>
        </xdr:cNvPr>
        <xdr:cNvSpPr txBox="1">
          <a:spLocks noChangeArrowheads="1"/>
        </xdr:cNvSpPr>
      </xdr:nvSpPr>
      <xdr:spPr bwMode="auto">
        <a:xfrm>
          <a:off x="571500" y="378142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84000"/>
    <xdr:sp macro="" textlink="">
      <xdr:nvSpPr>
        <xdr:cNvPr id="22" name="Besedilo 26">
          <a:extLst>
            <a:ext uri="{FF2B5EF4-FFF2-40B4-BE49-F238E27FC236}">
              <a16:creationId xmlns="" xmlns:a16="http://schemas.microsoft.com/office/drawing/2014/main" id="{00000000-0008-0000-0A00-000016000000}"/>
            </a:ext>
          </a:extLst>
        </xdr:cNvPr>
        <xdr:cNvSpPr txBox="1">
          <a:spLocks noChangeArrowheads="1"/>
        </xdr:cNvSpPr>
      </xdr:nvSpPr>
      <xdr:spPr bwMode="auto">
        <a:xfrm>
          <a:off x="571500" y="3781425"/>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495664"/>
    <xdr:sp macro="" textlink="">
      <xdr:nvSpPr>
        <xdr:cNvPr id="23" name="Besedilo 26">
          <a:extLst>
            <a:ext uri="{FF2B5EF4-FFF2-40B4-BE49-F238E27FC236}">
              <a16:creationId xmlns="" xmlns:a16="http://schemas.microsoft.com/office/drawing/2014/main" id="{00000000-0008-0000-0A00-000017000000}"/>
            </a:ext>
          </a:extLst>
        </xdr:cNvPr>
        <xdr:cNvSpPr txBox="1">
          <a:spLocks noChangeArrowheads="1"/>
        </xdr:cNvSpPr>
      </xdr:nvSpPr>
      <xdr:spPr bwMode="auto">
        <a:xfrm>
          <a:off x="571500" y="378142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5151"/>
    <xdr:sp macro="" textlink="">
      <xdr:nvSpPr>
        <xdr:cNvPr id="24" name="Besedilo 26">
          <a:extLst>
            <a:ext uri="{FF2B5EF4-FFF2-40B4-BE49-F238E27FC236}">
              <a16:creationId xmlns="" xmlns:a16="http://schemas.microsoft.com/office/drawing/2014/main" id="{00000000-0008-0000-0A00-000018000000}"/>
            </a:ext>
          </a:extLst>
        </xdr:cNvPr>
        <xdr:cNvSpPr txBox="1">
          <a:spLocks noChangeArrowheads="1"/>
        </xdr:cNvSpPr>
      </xdr:nvSpPr>
      <xdr:spPr bwMode="auto">
        <a:xfrm>
          <a:off x="571500" y="378142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6576"/>
    <xdr:sp macro="" textlink="">
      <xdr:nvSpPr>
        <xdr:cNvPr id="25" name="Besedilo 26">
          <a:extLst>
            <a:ext uri="{FF2B5EF4-FFF2-40B4-BE49-F238E27FC236}">
              <a16:creationId xmlns="" xmlns:a16="http://schemas.microsoft.com/office/drawing/2014/main" id="{00000000-0008-0000-0A00-000019000000}"/>
            </a:ext>
          </a:extLst>
        </xdr:cNvPr>
        <xdr:cNvSpPr txBox="1">
          <a:spLocks noChangeArrowheads="1"/>
        </xdr:cNvSpPr>
      </xdr:nvSpPr>
      <xdr:spPr bwMode="auto">
        <a:xfrm>
          <a:off x="571500" y="378142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495664"/>
    <xdr:sp macro="" textlink="">
      <xdr:nvSpPr>
        <xdr:cNvPr id="26" name="Besedilo 26">
          <a:extLst>
            <a:ext uri="{FF2B5EF4-FFF2-40B4-BE49-F238E27FC236}">
              <a16:creationId xmlns="" xmlns:a16="http://schemas.microsoft.com/office/drawing/2014/main" id="{00000000-0008-0000-0A00-00001A000000}"/>
            </a:ext>
          </a:extLst>
        </xdr:cNvPr>
        <xdr:cNvSpPr txBox="1">
          <a:spLocks noChangeArrowheads="1"/>
        </xdr:cNvSpPr>
      </xdr:nvSpPr>
      <xdr:spPr bwMode="auto">
        <a:xfrm>
          <a:off x="571500" y="378142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5352"/>
    <xdr:sp macro="" textlink="">
      <xdr:nvSpPr>
        <xdr:cNvPr id="27" name="Besedilo 26">
          <a:extLst>
            <a:ext uri="{FF2B5EF4-FFF2-40B4-BE49-F238E27FC236}">
              <a16:creationId xmlns="" xmlns:a16="http://schemas.microsoft.com/office/drawing/2014/main" id="{00000000-0008-0000-0A00-00001B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28" name="Besedilo 26">
          <a:extLst>
            <a:ext uri="{FF2B5EF4-FFF2-40B4-BE49-F238E27FC236}">
              <a16:creationId xmlns="" xmlns:a16="http://schemas.microsoft.com/office/drawing/2014/main" id="{00000000-0008-0000-0A00-00001C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29" name="Besedilo 26">
          <a:extLst>
            <a:ext uri="{FF2B5EF4-FFF2-40B4-BE49-F238E27FC236}">
              <a16:creationId xmlns="" xmlns:a16="http://schemas.microsoft.com/office/drawing/2014/main" id="{00000000-0008-0000-0A00-00001D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30" name="Besedilo 26">
          <a:extLst>
            <a:ext uri="{FF2B5EF4-FFF2-40B4-BE49-F238E27FC236}">
              <a16:creationId xmlns="" xmlns:a16="http://schemas.microsoft.com/office/drawing/2014/main" id="{00000000-0008-0000-0A00-00001E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5352"/>
    <xdr:sp macro="" textlink="">
      <xdr:nvSpPr>
        <xdr:cNvPr id="31" name="Besedilo 26">
          <a:extLst>
            <a:ext uri="{FF2B5EF4-FFF2-40B4-BE49-F238E27FC236}">
              <a16:creationId xmlns="" xmlns:a16="http://schemas.microsoft.com/office/drawing/2014/main" id="{00000000-0008-0000-0A00-00001F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32" name="Besedilo 26">
          <a:extLst>
            <a:ext uri="{FF2B5EF4-FFF2-40B4-BE49-F238E27FC236}">
              <a16:creationId xmlns="" xmlns:a16="http://schemas.microsoft.com/office/drawing/2014/main" id="{00000000-0008-0000-0A00-000020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33" name="Besedilo 26">
          <a:extLst>
            <a:ext uri="{FF2B5EF4-FFF2-40B4-BE49-F238E27FC236}">
              <a16:creationId xmlns="" xmlns:a16="http://schemas.microsoft.com/office/drawing/2014/main" id="{00000000-0008-0000-0A00-000021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34" name="Besedilo 26">
          <a:extLst>
            <a:ext uri="{FF2B5EF4-FFF2-40B4-BE49-F238E27FC236}">
              <a16:creationId xmlns="" xmlns:a16="http://schemas.microsoft.com/office/drawing/2014/main" id="{00000000-0008-0000-0A00-000022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5352"/>
    <xdr:sp macro="" textlink="">
      <xdr:nvSpPr>
        <xdr:cNvPr id="35" name="Besedilo 26">
          <a:extLst>
            <a:ext uri="{FF2B5EF4-FFF2-40B4-BE49-F238E27FC236}">
              <a16:creationId xmlns="" xmlns:a16="http://schemas.microsoft.com/office/drawing/2014/main" id="{00000000-0008-0000-0A00-000023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36" name="Besedilo 26">
          <a:extLst>
            <a:ext uri="{FF2B5EF4-FFF2-40B4-BE49-F238E27FC236}">
              <a16:creationId xmlns="" xmlns:a16="http://schemas.microsoft.com/office/drawing/2014/main" id="{00000000-0008-0000-0A00-000024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37" name="Besedilo 26">
          <a:extLst>
            <a:ext uri="{FF2B5EF4-FFF2-40B4-BE49-F238E27FC236}">
              <a16:creationId xmlns="" xmlns:a16="http://schemas.microsoft.com/office/drawing/2014/main" id="{00000000-0008-0000-0A00-000025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38" name="Besedilo 26">
          <a:extLst>
            <a:ext uri="{FF2B5EF4-FFF2-40B4-BE49-F238E27FC236}">
              <a16:creationId xmlns="" xmlns:a16="http://schemas.microsoft.com/office/drawing/2014/main" id="{00000000-0008-0000-0A00-000026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5352"/>
    <xdr:sp macro="" textlink="">
      <xdr:nvSpPr>
        <xdr:cNvPr id="39" name="Besedilo 26">
          <a:extLst>
            <a:ext uri="{FF2B5EF4-FFF2-40B4-BE49-F238E27FC236}">
              <a16:creationId xmlns="" xmlns:a16="http://schemas.microsoft.com/office/drawing/2014/main" id="{00000000-0008-0000-0A00-000027000000}"/>
            </a:ext>
          </a:extLst>
        </xdr:cNvPr>
        <xdr:cNvSpPr txBox="1">
          <a:spLocks noChangeArrowheads="1"/>
        </xdr:cNvSpPr>
      </xdr:nvSpPr>
      <xdr:spPr bwMode="auto">
        <a:xfrm>
          <a:off x="571500" y="378142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18165"/>
    <xdr:sp macro="" textlink="">
      <xdr:nvSpPr>
        <xdr:cNvPr id="40" name="Besedilo 26">
          <a:extLst>
            <a:ext uri="{FF2B5EF4-FFF2-40B4-BE49-F238E27FC236}">
              <a16:creationId xmlns="" xmlns:a16="http://schemas.microsoft.com/office/drawing/2014/main" id="{00000000-0008-0000-0A00-000028000000}"/>
            </a:ext>
          </a:extLst>
        </xdr:cNvPr>
        <xdr:cNvSpPr txBox="1">
          <a:spLocks noChangeArrowheads="1"/>
        </xdr:cNvSpPr>
      </xdr:nvSpPr>
      <xdr:spPr bwMode="auto">
        <a:xfrm>
          <a:off x="571500" y="378142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41" name="Besedilo 26">
          <a:extLst>
            <a:ext uri="{FF2B5EF4-FFF2-40B4-BE49-F238E27FC236}">
              <a16:creationId xmlns="" xmlns:a16="http://schemas.microsoft.com/office/drawing/2014/main" id="{00000000-0008-0000-0A00-000029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88354"/>
    <xdr:sp macro="" textlink="">
      <xdr:nvSpPr>
        <xdr:cNvPr id="42" name="Besedilo 26">
          <a:extLst>
            <a:ext uri="{FF2B5EF4-FFF2-40B4-BE49-F238E27FC236}">
              <a16:creationId xmlns="" xmlns:a16="http://schemas.microsoft.com/office/drawing/2014/main" id="{00000000-0008-0000-0A00-00002A000000}"/>
            </a:ext>
          </a:extLst>
        </xdr:cNvPr>
        <xdr:cNvSpPr txBox="1">
          <a:spLocks noChangeArrowheads="1"/>
        </xdr:cNvSpPr>
      </xdr:nvSpPr>
      <xdr:spPr bwMode="auto">
        <a:xfrm>
          <a:off x="571500" y="378142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361800"/>
    <xdr:sp macro="" textlink="">
      <xdr:nvSpPr>
        <xdr:cNvPr id="43" name="Besedilo 26">
          <a:extLst>
            <a:ext uri="{FF2B5EF4-FFF2-40B4-BE49-F238E27FC236}">
              <a16:creationId xmlns="" xmlns:a16="http://schemas.microsoft.com/office/drawing/2014/main" id="{00000000-0008-0000-0A00-00002B000000}"/>
            </a:ext>
          </a:extLst>
        </xdr:cNvPr>
        <xdr:cNvSpPr txBox="1">
          <a:spLocks noChangeArrowheads="1"/>
        </xdr:cNvSpPr>
      </xdr:nvSpPr>
      <xdr:spPr bwMode="auto">
        <a:xfrm>
          <a:off x="571500" y="3781425"/>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333348"/>
    <xdr:sp macro="" textlink="">
      <xdr:nvSpPr>
        <xdr:cNvPr id="44" name="Besedilo 26">
          <a:extLst>
            <a:ext uri="{FF2B5EF4-FFF2-40B4-BE49-F238E27FC236}">
              <a16:creationId xmlns="" xmlns:a16="http://schemas.microsoft.com/office/drawing/2014/main" id="{00000000-0008-0000-0A00-00002C000000}"/>
            </a:ext>
          </a:extLst>
        </xdr:cNvPr>
        <xdr:cNvSpPr txBox="1">
          <a:spLocks noChangeArrowheads="1"/>
        </xdr:cNvSpPr>
      </xdr:nvSpPr>
      <xdr:spPr bwMode="auto">
        <a:xfrm>
          <a:off x="571500" y="3781425"/>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5151"/>
    <xdr:sp macro="" textlink="">
      <xdr:nvSpPr>
        <xdr:cNvPr id="45" name="Besedilo 26">
          <a:extLst>
            <a:ext uri="{FF2B5EF4-FFF2-40B4-BE49-F238E27FC236}">
              <a16:creationId xmlns="" xmlns:a16="http://schemas.microsoft.com/office/drawing/2014/main" id="{00000000-0008-0000-0A00-00002D000000}"/>
            </a:ext>
          </a:extLst>
        </xdr:cNvPr>
        <xdr:cNvSpPr txBox="1">
          <a:spLocks noChangeArrowheads="1"/>
        </xdr:cNvSpPr>
      </xdr:nvSpPr>
      <xdr:spPr bwMode="auto">
        <a:xfrm>
          <a:off x="571500" y="378142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6576"/>
    <xdr:sp macro="" textlink="">
      <xdr:nvSpPr>
        <xdr:cNvPr id="46" name="Besedilo 26">
          <a:extLst>
            <a:ext uri="{FF2B5EF4-FFF2-40B4-BE49-F238E27FC236}">
              <a16:creationId xmlns="" xmlns:a16="http://schemas.microsoft.com/office/drawing/2014/main" id="{00000000-0008-0000-0A00-00002E000000}"/>
            </a:ext>
          </a:extLst>
        </xdr:cNvPr>
        <xdr:cNvSpPr txBox="1">
          <a:spLocks noChangeArrowheads="1"/>
        </xdr:cNvSpPr>
      </xdr:nvSpPr>
      <xdr:spPr bwMode="auto">
        <a:xfrm>
          <a:off x="571500" y="378142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84000"/>
    <xdr:sp macro="" textlink="">
      <xdr:nvSpPr>
        <xdr:cNvPr id="47" name="Besedilo 26">
          <a:extLst>
            <a:ext uri="{FF2B5EF4-FFF2-40B4-BE49-F238E27FC236}">
              <a16:creationId xmlns="" xmlns:a16="http://schemas.microsoft.com/office/drawing/2014/main" id="{00000000-0008-0000-0A00-00002F000000}"/>
            </a:ext>
          </a:extLst>
        </xdr:cNvPr>
        <xdr:cNvSpPr txBox="1">
          <a:spLocks noChangeArrowheads="1"/>
        </xdr:cNvSpPr>
      </xdr:nvSpPr>
      <xdr:spPr bwMode="auto">
        <a:xfrm>
          <a:off x="571500" y="3781425"/>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495664"/>
    <xdr:sp macro="" textlink="">
      <xdr:nvSpPr>
        <xdr:cNvPr id="48" name="Besedilo 26">
          <a:extLst>
            <a:ext uri="{FF2B5EF4-FFF2-40B4-BE49-F238E27FC236}">
              <a16:creationId xmlns="" xmlns:a16="http://schemas.microsoft.com/office/drawing/2014/main" id="{00000000-0008-0000-0A00-000030000000}"/>
            </a:ext>
          </a:extLst>
        </xdr:cNvPr>
        <xdr:cNvSpPr txBox="1">
          <a:spLocks noChangeArrowheads="1"/>
        </xdr:cNvSpPr>
      </xdr:nvSpPr>
      <xdr:spPr bwMode="auto">
        <a:xfrm>
          <a:off x="571500" y="378142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5151"/>
    <xdr:sp macro="" textlink="">
      <xdr:nvSpPr>
        <xdr:cNvPr id="49" name="Besedilo 26">
          <a:extLst>
            <a:ext uri="{FF2B5EF4-FFF2-40B4-BE49-F238E27FC236}">
              <a16:creationId xmlns="" xmlns:a16="http://schemas.microsoft.com/office/drawing/2014/main" id="{00000000-0008-0000-0A00-000031000000}"/>
            </a:ext>
          </a:extLst>
        </xdr:cNvPr>
        <xdr:cNvSpPr txBox="1">
          <a:spLocks noChangeArrowheads="1"/>
        </xdr:cNvSpPr>
      </xdr:nvSpPr>
      <xdr:spPr bwMode="auto">
        <a:xfrm>
          <a:off x="571500" y="378142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46576"/>
    <xdr:sp macro="" textlink="">
      <xdr:nvSpPr>
        <xdr:cNvPr id="50" name="Besedilo 26">
          <a:extLst>
            <a:ext uri="{FF2B5EF4-FFF2-40B4-BE49-F238E27FC236}">
              <a16:creationId xmlns="" xmlns:a16="http://schemas.microsoft.com/office/drawing/2014/main" id="{00000000-0008-0000-0A00-000032000000}"/>
            </a:ext>
          </a:extLst>
        </xdr:cNvPr>
        <xdr:cNvSpPr txBox="1">
          <a:spLocks noChangeArrowheads="1"/>
        </xdr:cNvSpPr>
      </xdr:nvSpPr>
      <xdr:spPr bwMode="auto">
        <a:xfrm>
          <a:off x="571500" y="378142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495664"/>
    <xdr:sp macro="" textlink="">
      <xdr:nvSpPr>
        <xdr:cNvPr id="51" name="Besedilo 26">
          <a:extLst>
            <a:ext uri="{FF2B5EF4-FFF2-40B4-BE49-F238E27FC236}">
              <a16:creationId xmlns="" xmlns:a16="http://schemas.microsoft.com/office/drawing/2014/main" id="{00000000-0008-0000-0A00-000033000000}"/>
            </a:ext>
          </a:extLst>
        </xdr:cNvPr>
        <xdr:cNvSpPr txBox="1">
          <a:spLocks noChangeArrowheads="1"/>
        </xdr:cNvSpPr>
      </xdr:nvSpPr>
      <xdr:spPr bwMode="auto">
        <a:xfrm>
          <a:off x="571500" y="378142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0650"/>
    <xdr:sp macro="" textlink="">
      <xdr:nvSpPr>
        <xdr:cNvPr id="52" name="Besedilo 26">
          <a:extLst>
            <a:ext uri="{FF2B5EF4-FFF2-40B4-BE49-F238E27FC236}">
              <a16:creationId xmlns="" xmlns:a16="http://schemas.microsoft.com/office/drawing/2014/main" id="{00000000-0008-0000-0A00-000034000000}"/>
            </a:ext>
          </a:extLst>
        </xdr:cNvPr>
        <xdr:cNvSpPr txBox="1">
          <a:spLocks noChangeArrowheads="1"/>
        </xdr:cNvSpPr>
      </xdr:nvSpPr>
      <xdr:spPr bwMode="auto">
        <a:xfrm>
          <a:off x="571500" y="37814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38275"/>
    <xdr:sp macro="" textlink="">
      <xdr:nvSpPr>
        <xdr:cNvPr id="53" name="Besedilo 26">
          <a:extLst>
            <a:ext uri="{FF2B5EF4-FFF2-40B4-BE49-F238E27FC236}">
              <a16:creationId xmlns="" xmlns:a16="http://schemas.microsoft.com/office/drawing/2014/main" id="{00000000-0008-0000-0A00-000035000000}"/>
            </a:ext>
          </a:extLst>
        </xdr:cNvPr>
        <xdr:cNvSpPr txBox="1">
          <a:spLocks noChangeArrowheads="1"/>
        </xdr:cNvSpPr>
      </xdr:nvSpPr>
      <xdr:spPr bwMode="auto">
        <a:xfrm>
          <a:off x="571500" y="378142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54" name="Besedilo 26">
          <a:extLst>
            <a:ext uri="{FF2B5EF4-FFF2-40B4-BE49-F238E27FC236}">
              <a16:creationId xmlns="" xmlns:a16="http://schemas.microsoft.com/office/drawing/2014/main" id="{00000000-0008-0000-0A00-000036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55" name="Besedilo 26">
          <a:extLst>
            <a:ext uri="{FF2B5EF4-FFF2-40B4-BE49-F238E27FC236}">
              <a16:creationId xmlns="" xmlns:a16="http://schemas.microsoft.com/office/drawing/2014/main" id="{00000000-0008-0000-0A00-000037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0650"/>
    <xdr:sp macro="" textlink="">
      <xdr:nvSpPr>
        <xdr:cNvPr id="56" name="Besedilo 26">
          <a:extLst>
            <a:ext uri="{FF2B5EF4-FFF2-40B4-BE49-F238E27FC236}">
              <a16:creationId xmlns="" xmlns:a16="http://schemas.microsoft.com/office/drawing/2014/main" id="{00000000-0008-0000-0A00-000038000000}"/>
            </a:ext>
          </a:extLst>
        </xdr:cNvPr>
        <xdr:cNvSpPr txBox="1">
          <a:spLocks noChangeArrowheads="1"/>
        </xdr:cNvSpPr>
      </xdr:nvSpPr>
      <xdr:spPr bwMode="auto">
        <a:xfrm>
          <a:off x="571500" y="37814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38275"/>
    <xdr:sp macro="" textlink="">
      <xdr:nvSpPr>
        <xdr:cNvPr id="57" name="Besedilo 26">
          <a:extLst>
            <a:ext uri="{FF2B5EF4-FFF2-40B4-BE49-F238E27FC236}">
              <a16:creationId xmlns="" xmlns:a16="http://schemas.microsoft.com/office/drawing/2014/main" id="{00000000-0008-0000-0A00-000039000000}"/>
            </a:ext>
          </a:extLst>
        </xdr:cNvPr>
        <xdr:cNvSpPr txBox="1">
          <a:spLocks noChangeArrowheads="1"/>
        </xdr:cNvSpPr>
      </xdr:nvSpPr>
      <xdr:spPr bwMode="auto">
        <a:xfrm>
          <a:off x="571500" y="378142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58" name="Besedilo 26">
          <a:extLst>
            <a:ext uri="{FF2B5EF4-FFF2-40B4-BE49-F238E27FC236}">
              <a16:creationId xmlns="" xmlns:a16="http://schemas.microsoft.com/office/drawing/2014/main" id="{00000000-0008-0000-0A00-00003A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59" name="Besedilo 26">
          <a:extLst>
            <a:ext uri="{FF2B5EF4-FFF2-40B4-BE49-F238E27FC236}">
              <a16:creationId xmlns="" xmlns:a16="http://schemas.microsoft.com/office/drawing/2014/main" id="{00000000-0008-0000-0A00-00003B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0650"/>
    <xdr:sp macro="" textlink="">
      <xdr:nvSpPr>
        <xdr:cNvPr id="60" name="Besedilo 26">
          <a:extLst>
            <a:ext uri="{FF2B5EF4-FFF2-40B4-BE49-F238E27FC236}">
              <a16:creationId xmlns="" xmlns:a16="http://schemas.microsoft.com/office/drawing/2014/main" id="{00000000-0008-0000-0A00-00003C000000}"/>
            </a:ext>
          </a:extLst>
        </xdr:cNvPr>
        <xdr:cNvSpPr txBox="1">
          <a:spLocks noChangeArrowheads="1"/>
        </xdr:cNvSpPr>
      </xdr:nvSpPr>
      <xdr:spPr bwMode="auto">
        <a:xfrm>
          <a:off x="571500" y="37814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38275"/>
    <xdr:sp macro="" textlink="">
      <xdr:nvSpPr>
        <xdr:cNvPr id="61" name="Besedilo 26">
          <a:extLst>
            <a:ext uri="{FF2B5EF4-FFF2-40B4-BE49-F238E27FC236}">
              <a16:creationId xmlns="" xmlns:a16="http://schemas.microsoft.com/office/drawing/2014/main" id="{00000000-0008-0000-0A00-00003D000000}"/>
            </a:ext>
          </a:extLst>
        </xdr:cNvPr>
        <xdr:cNvSpPr txBox="1">
          <a:spLocks noChangeArrowheads="1"/>
        </xdr:cNvSpPr>
      </xdr:nvSpPr>
      <xdr:spPr bwMode="auto">
        <a:xfrm>
          <a:off x="571500" y="378142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62" name="Besedilo 26">
          <a:extLst>
            <a:ext uri="{FF2B5EF4-FFF2-40B4-BE49-F238E27FC236}">
              <a16:creationId xmlns="" xmlns:a16="http://schemas.microsoft.com/office/drawing/2014/main" id="{00000000-0008-0000-0A00-00003E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63" name="Besedilo 26">
          <a:extLst>
            <a:ext uri="{FF2B5EF4-FFF2-40B4-BE49-F238E27FC236}">
              <a16:creationId xmlns="" xmlns:a16="http://schemas.microsoft.com/office/drawing/2014/main" id="{00000000-0008-0000-0A00-00003F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0650"/>
    <xdr:sp macro="" textlink="">
      <xdr:nvSpPr>
        <xdr:cNvPr id="64" name="Besedilo 26">
          <a:extLst>
            <a:ext uri="{FF2B5EF4-FFF2-40B4-BE49-F238E27FC236}">
              <a16:creationId xmlns="" xmlns:a16="http://schemas.microsoft.com/office/drawing/2014/main" id="{00000000-0008-0000-0A00-000040000000}"/>
            </a:ext>
          </a:extLst>
        </xdr:cNvPr>
        <xdr:cNvSpPr txBox="1">
          <a:spLocks noChangeArrowheads="1"/>
        </xdr:cNvSpPr>
      </xdr:nvSpPr>
      <xdr:spPr bwMode="auto">
        <a:xfrm>
          <a:off x="571500" y="37814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138275"/>
    <xdr:sp macro="" textlink="">
      <xdr:nvSpPr>
        <xdr:cNvPr id="65" name="Besedilo 26">
          <a:extLst>
            <a:ext uri="{FF2B5EF4-FFF2-40B4-BE49-F238E27FC236}">
              <a16:creationId xmlns="" xmlns:a16="http://schemas.microsoft.com/office/drawing/2014/main" id="{00000000-0008-0000-0A00-000041000000}"/>
            </a:ext>
          </a:extLst>
        </xdr:cNvPr>
        <xdr:cNvSpPr txBox="1">
          <a:spLocks noChangeArrowheads="1"/>
        </xdr:cNvSpPr>
      </xdr:nvSpPr>
      <xdr:spPr bwMode="auto">
        <a:xfrm>
          <a:off x="571500" y="378142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66" name="Besedilo 26">
          <a:extLst>
            <a:ext uri="{FF2B5EF4-FFF2-40B4-BE49-F238E27FC236}">
              <a16:creationId xmlns="" xmlns:a16="http://schemas.microsoft.com/office/drawing/2014/main" id="{00000000-0008-0000-0A00-000042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92679"/>
    <xdr:sp macro="" textlink="">
      <xdr:nvSpPr>
        <xdr:cNvPr id="67" name="Besedilo 26">
          <a:extLst>
            <a:ext uri="{FF2B5EF4-FFF2-40B4-BE49-F238E27FC236}">
              <a16:creationId xmlns="" xmlns:a16="http://schemas.microsoft.com/office/drawing/2014/main" id="{00000000-0008-0000-0A00-000043000000}"/>
            </a:ext>
          </a:extLst>
        </xdr:cNvPr>
        <xdr:cNvSpPr txBox="1">
          <a:spLocks noChangeArrowheads="1"/>
        </xdr:cNvSpPr>
      </xdr:nvSpPr>
      <xdr:spPr bwMode="auto">
        <a:xfrm>
          <a:off x="571500" y="37814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419817"/>
    <xdr:sp macro="" textlink="">
      <xdr:nvSpPr>
        <xdr:cNvPr id="68" name="Besedilo 26">
          <a:extLst>
            <a:ext uri="{FF2B5EF4-FFF2-40B4-BE49-F238E27FC236}">
              <a16:creationId xmlns="" xmlns:a16="http://schemas.microsoft.com/office/drawing/2014/main" id="{00000000-0008-0000-0A00-000044000000}"/>
            </a:ext>
          </a:extLst>
        </xdr:cNvPr>
        <xdr:cNvSpPr txBox="1">
          <a:spLocks noChangeArrowheads="1"/>
        </xdr:cNvSpPr>
      </xdr:nvSpPr>
      <xdr:spPr bwMode="auto">
        <a:xfrm>
          <a:off x="571500" y="3781425"/>
          <a:ext cx="0" cy="4198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415132"/>
    <xdr:sp macro="" textlink="">
      <xdr:nvSpPr>
        <xdr:cNvPr id="69" name="Besedilo 26">
          <a:extLst>
            <a:ext uri="{FF2B5EF4-FFF2-40B4-BE49-F238E27FC236}">
              <a16:creationId xmlns="" xmlns:a16="http://schemas.microsoft.com/office/drawing/2014/main" id="{00000000-0008-0000-0A00-000045000000}"/>
            </a:ext>
          </a:extLst>
        </xdr:cNvPr>
        <xdr:cNvSpPr txBox="1">
          <a:spLocks noChangeArrowheads="1"/>
        </xdr:cNvSpPr>
      </xdr:nvSpPr>
      <xdr:spPr bwMode="auto">
        <a:xfrm>
          <a:off x="571500" y="37814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83438"/>
    <xdr:sp macro="" textlink="">
      <xdr:nvSpPr>
        <xdr:cNvPr id="70" name="Besedilo 26">
          <a:extLst>
            <a:ext uri="{FF2B5EF4-FFF2-40B4-BE49-F238E27FC236}">
              <a16:creationId xmlns="" xmlns:a16="http://schemas.microsoft.com/office/drawing/2014/main" id="{00000000-0008-0000-0A00-000046000000}"/>
            </a:ext>
          </a:extLst>
        </xdr:cNvPr>
        <xdr:cNvSpPr txBox="1">
          <a:spLocks noChangeArrowheads="1"/>
        </xdr:cNvSpPr>
      </xdr:nvSpPr>
      <xdr:spPr bwMode="auto">
        <a:xfrm>
          <a:off x="571500" y="3781425"/>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85086"/>
    <xdr:sp macro="" textlink="">
      <xdr:nvSpPr>
        <xdr:cNvPr id="71" name="Besedilo 26">
          <a:extLst>
            <a:ext uri="{FF2B5EF4-FFF2-40B4-BE49-F238E27FC236}">
              <a16:creationId xmlns="" xmlns:a16="http://schemas.microsoft.com/office/drawing/2014/main" id="{00000000-0008-0000-0A00-000047000000}"/>
            </a:ext>
          </a:extLst>
        </xdr:cNvPr>
        <xdr:cNvSpPr txBox="1">
          <a:spLocks noChangeArrowheads="1"/>
        </xdr:cNvSpPr>
      </xdr:nvSpPr>
      <xdr:spPr bwMode="auto">
        <a:xfrm>
          <a:off x="571500" y="3781425"/>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315652"/>
    <xdr:sp macro="" textlink="">
      <xdr:nvSpPr>
        <xdr:cNvPr id="72" name="Besedilo 26">
          <a:extLst>
            <a:ext uri="{FF2B5EF4-FFF2-40B4-BE49-F238E27FC236}">
              <a16:creationId xmlns="" xmlns:a16="http://schemas.microsoft.com/office/drawing/2014/main" id="{00000000-0008-0000-0A00-000048000000}"/>
            </a:ext>
          </a:extLst>
        </xdr:cNvPr>
        <xdr:cNvSpPr txBox="1">
          <a:spLocks noChangeArrowheads="1"/>
        </xdr:cNvSpPr>
      </xdr:nvSpPr>
      <xdr:spPr bwMode="auto">
        <a:xfrm>
          <a:off x="571500" y="3781425"/>
          <a:ext cx="0" cy="315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561764"/>
    <xdr:sp macro="" textlink="">
      <xdr:nvSpPr>
        <xdr:cNvPr id="73" name="Besedilo 26">
          <a:extLst>
            <a:ext uri="{FF2B5EF4-FFF2-40B4-BE49-F238E27FC236}">
              <a16:creationId xmlns="" xmlns:a16="http://schemas.microsoft.com/office/drawing/2014/main" id="{00000000-0008-0000-0A00-000049000000}"/>
            </a:ext>
          </a:extLst>
        </xdr:cNvPr>
        <xdr:cNvSpPr txBox="1">
          <a:spLocks noChangeArrowheads="1"/>
        </xdr:cNvSpPr>
      </xdr:nvSpPr>
      <xdr:spPr bwMode="auto">
        <a:xfrm>
          <a:off x="571500" y="3781425"/>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83438"/>
    <xdr:sp macro="" textlink="">
      <xdr:nvSpPr>
        <xdr:cNvPr id="74" name="Besedilo 26">
          <a:extLst>
            <a:ext uri="{FF2B5EF4-FFF2-40B4-BE49-F238E27FC236}">
              <a16:creationId xmlns="" xmlns:a16="http://schemas.microsoft.com/office/drawing/2014/main" id="{00000000-0008-0000-0A00-00004A000000}"/>
            </a:ext>
          </a:extLst>
        </xdr:cNvPr>
        <xdr:cNvSpPr txBox="1">
          <a:spLocks noChangeArrowheads="1"/>
        </xdr:cNvSpPr>
      </xdr:nvSpPr>
      <xdr:spPr bwMode="auto">
        <a:xfrm>
          <a:off x="571500" y="3781425"/>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285086"/>
    <xdr:sp macro="" textlink="">
      <xdr:nvSpPr>
        <xdr:cNvPr id="75" name="Besedilo 26">
          <a:extLst>
            <a:ext uri="{FF2B5EF4-FFF2-40B4-BE49-F238E27FC236}">
              <a16:creationId xmlns="" xmlns:a16="http://schemas.microsoft.com/office/drawing/2014/main" id="{00000000-0008-0000-0A00-00004B000000}"/>
            </a:ext>
          </a:extLst>
        </xdr:cNvPr>
        <xdr:cNvSpPr txBox="1">
          <a:spLocks noChangeArrowheads="1"/>
        </xdr:cNvSpPr>
      </xdr:nvSpPr>
      <xdr:spPr bwMode="auto">
        <a:xfrm>
          <a:off x="571500" y="3781425"/>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xdr:row>
      <xdr:rowOff>0</xdr:rowOff>
    </xdr:from>
    <xdr:ext cx="0" cy="561764"/>
    <xdr:sp macro="" textlink="">
      <xdr:nvSpPr>
        <xdr:cNvPr id="76" name="Besedilo 26">
          <a:extLst>
            <a:ext uri="{FF2B5EF4-FFF2-40B4-BE49-F238E27FC236}">
              <a16:creationId xmlns="" xmlns:a16="http://schemas.microsoft.com/office/drawing/2014/main" id="{00000000-0008-0000-0A00-00004C000000}"/>
            </a:ext>
          </a:extLst>
        </xdr:cNvPr>
        <xdr:cNvSpPr txBox="1">
          <a:spLocks noChangeArrowheads="1"/>
        </xdr:cNvSpPr>
      </xdr:nvSpPr>
      <xdr:spPr bwMode="auto">
        <a:xfrm>
          <a:off x="571500" y="3781425"/>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77" name="Besedilo 26">
          <a:extLst>
            <a:ext uri="{FF2B5EF4-FFF2-40B4-BE49-F238E27FC236}">
              <a16:creationId xmlns="" xmlns:a16="http://schemas.microsoft.com/office/drawing/2014/main" id="{00000000-0008-0000-0A00-00004D00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78" name="Besedilo 26">
          <a:extLst>
            <a:ext uri="{FF2B5EF4-FFF2-40B4-BE49-F238E27FC236}">
              <a16:creationId xmlns="" xmlns:a16="http://schemas.microsoft.com/office/drawing/2014/main" id="{00000000-0008-0000-0A00-00004E00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79" name="Besedilo 26">
          <a:extLst>
            <a:ext uri="{FF2B5EF4-FFF2-40B4-BE49-F238E27FC236}">
              <a16:creationId xmlns="" xmlns:a16="http://schemas.microsoft.com/office/drawing/2014/main" id="{00000000-0008-0000-0A00-00004F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80" name="Besedilo 26">
          <a:extLst>
            <a:ext uri="{FF2B5EF4-FFF2-40B4-BE49-F238E27FC236}">
              <a16:creationId xmlns="" xmlns:a16="http://schemas.microsoft.com/office/drawing/2014/main" id="{00000000-0008-0000-0A00-000050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81" name="Besedilo 26">
          <a:extLst>
            <a:ext uri="{FF2B5EF4-FFF2-40B4-BE49-F238E27FC236}">
              <a16:creationId xmlns="" xmlns:a16="http://schemas.microsoft.com/office/drawing/2014/main" id="{00000000-0008-0000-0A00-00005100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82" name="Besedilo 26">
          <a:extLst>
            <a:ext uri="{FF2B5EF4-FFF2-40B4-BE49-F238E27FC236}">
              <a16:creationId xmlns="" xmlns:a16="http://schemas.microsoft.com/office/drawing/2014/main" id="{00000000-0008-0000-0A00-00005200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83" name="Besedilo 26">
          <a:extLst>
            <a:ext uri="{FF2B5EF4-FFF2-40B4-BE49-F238E27FC236}">
              <a16:creationId xmlns="" xmlns:a16="http://schemas.microsoft.com/office/drawing/2014/main" id="{00000000-0008-0000-0A00-000053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84" name="Besedilo 26">
          <a:extLst>
            <a:ext uri="{FF2B5EF4-FFF2-40B4-BE49-F238E27FC236}">
              <a16:creationId xmlns="" xmlns:a16="http://schemas.microsoft.com/office/drawing/2014/main" id="{00000000-0008-0000-0A00-000054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85" name="Besedilo 26">
          <a:extLst>
            <a:ext uri="{FF2B5EF4-FFF2-40B4-BE49-F238E27FC236}">
              <a16:creationId xmlns="" xmlns:a16="http://schemas.microsoft.com/office/drawing/2014/main" id="{00000000-0008-0000-0A00-00005500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86" name="Besedilo 26">
          <a:extLst>
            <a:ext uri="{FF2B5EF4-FFF2-40B4-BE49-F238E27FC236}">
              <a16:creationId xmlns="" xmlns:a16="http://schemas.microsoft.com/office/drawing/2014/main" id="{00000000-0008-0000-0A00-00005600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87" name="Besedilo 26">
          <a:extLst>
            <a:ext uri="{FF2B5EF4-FFF2-40B4-BE49-F238E27FC236}">
              <a16:creationId xmlns="" xmlns:a16="http://schemas.microsoft.com/office/drawing/2014/main" id="{00000000-0008-0000-0A00-000057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88" name="Besedilo 26">
          <a:extLst>
            <a:ext uri="{FF2B5EF4-FFF2-40B4-BE49-F238E27FC236}">
              <a16:creationId xmlns="" xmlns:a16="http://schemas.microsoft.com/office/drawing/2014/main" id="{00000000-0008-0000-0A00-000058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89" name="Besedilo 26">
          <a:extLst>
            <a:ext uri="{FF2B5EF4-FFF2-40B4-BE49-F238E27FC236}">
              <a16:creationId xmlns="" xmlns:a16="http://schemas.microsoft.com/office/drawing/2014/main" id="{00000000-0008-0000-0A00-00005900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90" name="Besedilo 26">
          <a:extLst>
            <a:ext uri="{FF2B5EF4-FFF2-40B4-BE49-F238E27FC236}">
              <a16:creationId xmlns="" xmlns:a16="http://schemas.microsoft.com/office/drawing/2014/main" id="{00000000-0008-0000-0A00-00005A00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91" name="Besedilo 26">
          <a:extLst>
            <a:ext uri="{FF2B5EF4-FFF2-40B4-BE49-F238E27FC236}">
              <a16:creationId xmlns="" xmlns:a16="http://schemas.microsoft.com/office/drawing/2014/main" id="{00000000-0008-0000-0A00-00005B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92" name="Besedilo 26">
          <a:extLst>
            <a:ext uri="{FF2B5EF4-FFF2-40B4-BE49-F238E27FC236}">
              <a16:creationId xmlns="" xmlns:a16="http://schemas.microsoft.com/office/drawing/2014/main" id="{00000000-0008-0000-0A00-00005C00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07760"/>
    <xdr:sp macro="" textlink="">
      <xdr:nvSpPr>
        <xdr:cNvPr id="93" name="Besedilo 26">
          <a:extLst>
            <a:ext uri="{FF2B5EF4-FFF2-40B4-BE49-F238E27FC236}">
              <a16:creationId xmlns="" xmlns:a16="http://schemas.microsoft.com/office/drawing/2014/main" id="{00000000-0008-0000-0A00-00005D000000}"/>
            </a:ext>
          </a:extLst>
        </xdr:cNvPr>
        <xdr:cNvSpPr txBox="1">
          <a:spLocks noChangeArrowheads="1"/>
        </xdr:cNvSpPr>
      </xdr:nvSpPr>
      <xdr:spPr bwMode="auto">
        <a:xfrm>
          <a:off x="571500" y="3619500"/>
          <a:ext cx="0" cy="4077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05669"/>
    <xdr:sp macro="" textlink="">
      <xdr:nvSpPr>
        <xdr:cNvPr id="94" name="Besedilo 26">
          <a:extLst>
            <a:ext uri="{FF2B5EF4-FFF2-40B4-BE49-F238E27FC236}">
              <a16:creationId xmlns="" xmlns:a16="http://schemas.microsoft.com/office/drawing/2014/main" id="{00000000-0008-0000-0A00-00005E000000}"/>
            </a:ext>
          </a:extLst>
        </xdr:cNvPr>
        <xdr:cNvSpPr txBox="1">
          <a:spLocks noChangeArrowheads="1"/>
        </xdr:cNvSpPr>
      </xdr:nvSpPr>
      <xdr:spPr bwMode="auto">
        <a:xfrm>
          <a:off x="571500" y="3619500"/>
          <a:ext cx="0" cy="4056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1769"/>
    <xdr:sp macro="" textlink="">
      <xdr:nvSpPr>
        <xdr:cNvPr id="95" name="Besedilo 26">
          <a:extLst>
            <a:ext uri="{FF2B5EF4-FFF2-40B4-BE49-F238E27FC236}">
              <a16:creationId xmlns="" xmlns:a16="http://schemas.microsoft.com/office/drawing/2014/main" id="{00000000-0008-0000-0A00-00005F000000}"/>
            </a:ext>
          </a:extLst>
        </xdr:cNvPr>
        <xdr:cNvSpPr txBox="1">
          <a:spLocks noChangeArrowheads="1"/>
        </xdr:cNvSpPr>
      </xdr:nvSpPr>
      <xdr:spPr bwMode="auto">
        <a:xfrm>
          <a:off x="571500" y="361950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3466"/>
    <xdr:sp macro="" textlink="">
      <xdr:nvSpPr>
        <xdr:cNvPr id="96" name="Besedilo 26">
          <a:extLst>
            <a:ext uri="{FF2B5EF4-FFF2-40B4-BE49-F238E27FC236}">
              <a16:creationId xmlns="" xmlns:a16="http://schemas.microsoft.com/office/drawing/2014/main" id="{00000000-0008-0000-0A00-000060000000}"/>
            </a:ext>
          </a:extLst>
        </xdr:cNvPr>
        <xdr:cNvSpPr txBox="1">
          <a:spLocks noChangeArrowheads="1"/>
        </xdr:cNvSpPr>
      </xdr:nvSpPr>
      <xdr:spPr bwMode="auto">
        <a:xfrm>
          <a:off x="571500" y="361950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331867"/>
    <xdr:sp macro="" textlink="">
      <xdr:nvSpPr>
        <xdr:cNvPr id="97" name="Besedilo 26">
          <a:extLst>
            <a:ext uri="{FF2B5EF4-FFF2-40B4-BE49-F238E27FC236}">
              <a16:creationId xmlns="" xmlns:a16="http://schemas.microsoft.com/office/drawing/2014/main" id="{00000000-0008-0000-0A00-000061000000}"/>
            </a:ext>
          </a:extLst>
        </xdr:cNvPr>
        <xdr:cNvSpPr txBox="1">
          <a:spLocks noChangeArrowheads="1"/>
        </xdr:cNvSpPr>
      </xdr:nvSpPr>
      <xdr:spPr bwMode="auto">
        <a:xfrm>
          <a:off x="571500" y="3619500"/>
          <a:ext cx="0" cy="331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585468"/>
    <xdr:sp macro="" textlink="">
      <xdr:nvSpPr>
        <xdr:cNvPr id="98" name="Besedilo 26">
          <a:extLst>
            <a:ext uri="{FF2B5EF4-FFF2-40B4-BE49-F238E27FC236}">
              <a16:creationId xmlns="" xmlns:a16="http://schemas.microsoft.com/office/drawing/2014/main" id="{00000000-0008-0000-0A00-000062000000}"/>
            </a:ext>
          </a:extLst>
        </xdr:cNvPr>
        <xdr:cNvSpPr txBox="1">
          <a:spLocks noChangeArrowheads="1"/>
        </xdr:cNvSpPr>
      </xdr:nvSpPr>
      <xdr:spPr bwMode="auto">
        <a:xfrm>
          <a:off x="571500" y="3619500"/>
          <a:ext cx="0" cy="58546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1769"/>
    <xdr:sp macro="" textlink="">
      <xdr:nvSpPr>
        <xdr:cNvPr id="99" name="Besedilo 26">
          <a:extLst>
            <a:ext uri="{FF2B5EF4-FFF2-40B4-BE49-F238E27FC236}">
              <a16:creationId xmlns="" xmlns:a16="http://schemas.microsoft.com/office/drawing/2014/main" id="{00000000-0008-0000-0A00-000063000000}"/>
            </a:ext>
          </a:extLst>
        </xdr:cNvPr>
        <xdr:cNvSpPr txBox="1">
          <a:spLocks noChangeArrowheads="1"/>
        </xdr:cNvSpPr>
      </xdr:nvSpPr>
      <xdr:spPr bwMode="auto">
        <a:xfrm>
          <a:off x="571500" y="361950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3466"/>
    <xdr:sp macro="" textlink="">
      <xdr:nvSpPr>
        <xdr:cNvPr id="100" name="Besedilo 26">
          <a:extLst>
            <a:ext uri="{FF2B5EF4-FFF2-40B4-BE49-F238E27FC236}">
              <a16:creationId xmlns="" xmlns:a16="http://schemas.microsoft.com/office/drawing/2014/main" id="{00000000-0008-0000-0A00-000064000000}"/>
            </a:ext>
          </a:extLst>
        </xdr:cNvPr>
        <xdr:cNvSpPr txBox="1">
          <a:spLocks noChangeArrowheads="1"/>
        </xdr:cNvSpPr>
      </xdr:nvSpPr>
      <xdr:spPr bwMode="auto">
        <a:xfrm>
          <a:off x="571500" y="361950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01" name="Besedilo 26">
          <a:extLst>
            <a:ext uri="{FF2B5EF4-FFF2-40B4-BE49-F238E27FC236}">
              <a16:creationId xmlns="" xmlns:a16="http://schemas.microsoft.com/office/drawing/2014/main" id="{00000000-0008-0000-0A00-000065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02" name="Besedilo 26">
          <a:extLst>
            <a:ext uri="{FF2B5EF4-FFF2-40B4-BE49-F238E27FC236}">
              <a16:creationId xmlns="" xmlns:a16="http://schemas.microsoft.com/office/drawing/2014/main" id="{00000000-0008-0000-0A00-000066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03" name="Besedilo 26">
          <a:extLst>
            <a:ext uri="{FF2B5EF4-FFF2-40B4-BE49-F238E27FC236}">
              <a16:creationId xmlns="" xmlns:a16="http://schemas.microsoft.com/office/drawing/2014/main" id="{00000000-0008-0000-0A00-000067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04" name="Besedilo 26">
          <a:extLst>
            <a:ext uri="{FF2B5EF4-FFF2-40B4-BE49-F238E27FC236}">
              <a16:creationId xmlns="" xmlns:a16="http://schemas.microsoft.com/office/drawing/2014/main" id="{00000000-0008-0000-0A00-000068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05" name="Besedilo 26">
          <a:extLst>
            <a:ext uri="{FF2B5EF4-FFF2-40B4-BE49-F238E27FC236}">
              <a16:creationId xmlns="" xmlns:a16="http://schemas.microsoft.com/office/drawing/2014/main" id="{00000000-0008-0000-0A00-000069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06" name="Besedilo 26">
          <a:extLst>
            <a:ext uri="{FF2B5EF4-FFF2-40B4-BE49-F238E27FC236}">
              <a16:creationId xmlns="" xmlns:a16="http://schemas.microsoft.com/office/drawing/2014/main" id="{00000000-0008-0000-0A00-00006A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07" name="Besedilo 26">
          <a:extLst>
            <a:ext uri="{FF2B5EF4-FFF2-40B4-BE49-F238E27FC236}">
              <a16:creationId xmlns="" xmlns:a16="http://schemas.microsoft.com/office/drawing/2014/main" id="{00000000-0008-0000-0A00-00006B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08" name="Besedilo 26">
          <a:extLst>
            <a:ext uri="{FF2B5EF4-FFF2-40B4-BE49-F238E27FC236}">
              <a16:creationId xmlns="" xmlns:a16="http://schemas.microsoft.com/office/drawing/2014/main" id="{00000000-0008-0000-0A00-00006C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09" name="Besedilo 26">
          <a:extLst>
            <a:ext uri="{FF2B5EF4-FFF2-40B4-BE49-F238E27FC236}">
              <a16:creationId xmlns="" xmlns:a16="http://schemas.microsoft.com/office/drawing/2014/main" id="{00000000-0008-0000-0A00-00006D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10" name="Besedilo 26">
          <a:extLst>
            <a:ext uri="{FF2B5EF4-FFF2-40B4-BE49-F238E27FC236}">
              <a16:creationId xmlns="" xmlns:a16="http://schemas.microsoft.com/office/drawing/2014/main" id="{00000000-0008-0000-0A00-00006E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11" name="Besedilo 26">
          <a:extLst>
            <a:ext uri="{FF2B5EF4-FFF2-40B4-BE49-F238E27FC236}">
              <a16:creationId xmlns="" xmlns:a16="http://schemas.microsoft.com/office/drawing/2014/main" id="{00000000-0008-0000-0A00-00006F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12" name="Besedilo 26">
          <a:extLst>
            <a:ext uri="{FF2B5EF4-FFF2-40B4-BE49-F238E27FC236}">
              <a16:creationId xmlns="" xmlns:a16="http://schemas.microsoft.com/office/drawing/2014/main" id="{00000000-0008-0000-0A00-000070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13" name="Besedilo 26">
          <a:extLst>
            <a:ext uri="{FF2B5EF4-FFF2-40B4-BE49-F238E27FC236}">
              <a16:creationId xmlns="" xmlns:a16="http://schemas.microsoft.com/office/drawing/2014/main" id="{00000000-0008-0000-0A00-000071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14" name="Besedilo 26">
          <a:extLst>
            <a:ext uri="{FF2B5EF4-FFF2-40B4-BE49-F238E27FC236}">
              <a16:creationId xmlns="" xmlns:a16="http://schemas.microsoft.com/office/drawing/2014/main" id="{00000000-0008-0000-0A00-000072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15" name="Besedilo 26">
          <a:extLst>
            <a:ext uri="{FF2B5EF4-FFF2-40B4-BE49-F238E27FC236}">
              <a16:creationId xmlns="" xmlns:a16="http://schemas.microsoft.com/office/drawing/2014/main" id="{00000000-0008-0000-0A00-000073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16" name="Besedilo 26">
          <a:extLst>
            <a:ext uri="{FF2B5EF4-FFF2-40B4-BE49-F238E27FC236}">
              <a16:creationId xmlns="" xmlns:a16="http://schemas.microsoft.com/office/drawing/2014/main" id="{00000000-0008-0000-0A00-000074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361800"/>
    <xdr:sp macro="" textlink="">
      <xdr:nvSpPr>
        <xdr:cNvPr id="117" name="Besedilo 26">
          <a:extLst>
            <a:ext uri="{FF2B5EF4-FFF2-40B4-BE49-F238E27FC236}">
              <a16:creationId xmlns="" xmlns:a16="http://schemas.microsoft.com/office/drawing/2014/main" id="{00000000-0008-0000-0A00-000075000000}"/>
            </a:ext>
          </a:extLst>
        </xdr:cNvPr>
        <xdr:cNvSpPr txBox="1">
          <a:spLocks noChangeArrowheads="1"/>
        </xdr:cNvSpPr>
      </xdr:nvSpPr>
      <xdr:spPr bwMode="auto">
        <a:xfrm>
          <a:off x="571500" y="3943350"/>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333348"/>
    <xdr:sp macro="" textlink="">
      <xdr:nvSpPr>
        <xdr:cNvPr id="118" name="Besedilo 26">
          <a:extLst>
            <a:ext uri="{FF2B5EF4-FFF2-40B4-BE49-F238E27FC236}">
              <a16:creationId xmlns="" xmlns:a16="http://schemas.microsoft.com/office/drawing/2014/main" id="{00000000-0008-0000-0A00-000076000000}"/>
            </a:ext>
          </a:extLst>
        </xdr:cNvPr>
        <xdr:cNvSpPr txBox="1">
          <a:spLocks noChangeArrowheads="1"/>
        </xdr:cNvSpPr>
      </xdr:nvSpPr>
      <xdr:spPr bwMode="auto">
        <a:xfrm>
          <a:off x="571500" y="3943350"/>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5151"/>
    <xdr:sp macro="" textlink="">
      <xdr:nvSpPr>
        <xdr:cNvPr id="119" name="Besedilo 26">
          <a:extLst>
            <a:ext uri="{FF2B5EF4-FFF2-40B4-BE49-F238E27FC236}">
              <a16:creationId xmlns="" xmlns:a16="http://schemas.microsoft.com/office/drawing/2014/main" id="{00000000-0008-0000-0A00-000077000000}"/>
            </a:ext>
          </a:extLst>
        </xdr:cNvPr>
        <xdr:cNvSpPr txBox="1">
          <a:spLocks noChangeArrowheads="1"/>
        </xdr:cNvSpPr>
      </xdr:nvSpPr>
      <xdr:spPr bwMode="auto">
        <a:xfrm>
          <a:off x="571500" y="39433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6576"/>
    <xdr:sp macro="" textlink="">
      <xdr:nvSpPr>
        <xdr:cNvPr id="120" name="Besedilo 26">
          <a:extLst>
            <a:ext uri="{FF2B5EF4-FFF2-40B4-BE49-F238E27FC236}">
              <a16:creationId xmlns="" xmlns:a16="http://schemas.microsoft.com/office/drawing/2014/main" id="{00000000-0008-0000-0A00-000078000000}"/>
            </a:ext>
          </a:extLst>
        </xdr:cNvPr>
        <xdr:cNvSpPr txBox="1">
          <a:spLocks noChangeArrowheads="1"/>
        </xdr:cNvSpPr>
      </xdr:nvSpPr>
      <xdr:spPr bwMode="auto">
        <a:xfrm>
          <a:off x="571500" y="39433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84000"/>
    <xdr:sp macro="" textlink="">
      <xdr:nvSpPr>
        <xdr:cNvPr id="121" name="Besedilo 26">
          <a:extLst>
            <a:ext uri="{FF2B5EF4-FFF2-40B4-BE49-F238E27FC236}">
              <a16:creationId xmlns="" xmlns:a16="http://schemas.microsoft.com/office/drawing/2014/main" id="{00000000-0008-0000-0A00-000079000000}"/>
            </a:ext>
          </a:extLst>
        </xdr:cNvPr>
        <xdr:cNvSpPr txBox="1">
          <a:spLocks noChangeArrowheads="1"/>
        </xdr:cNvSpPr>
      </xdr:nvSpPr>
      <xdr:spPr bwMode="auto">
        <a:xfrm>
          <a:off x="571500" y="3943350"/>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95664"/>
    <xdr:sp macro="" textlink="">
      <xdr:nvSpPr>
        <xdr:cNvPr id="122" name="Besedilo 26">
          <a:extLst>
            <a:ext uri="{FF2B5EF4-FFF2-40B4-BE49-F238E27FC236}">
              <a16:creationId xmlns="" xmlns:a16="http://schemas.microsoft.com/office/drawing/2014/main" id="{00000000-0008-0000-0A00-00007A000000}"/>
            </a:ext>
          </a:extLst>
        </xdr:cNvPr>
        <xdr:cNvSpPr txBox="1">
          <a:spLocks noChangeArrowheads="1"/>
        </xdr:cNvSpPr>
      </xdr:nvSpPr>
      <xdr:spPr bwMode="auto">
        <a:xfrm>
          <a:off x="571500" y="394335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5151"/>
    <xdr:sp macro="" textlink="">
      <xdr:nvSpPr>
        <xdr:cNvPr id="123" name="Besedilo 26">
          <a:extLst>
            <a:ext uri="{FF2B5EF4-FFF2-40B4-BE49-F238E27FC236}">
              <a16:creationId xmlns="" xmlns:a16="http://schemas.microsoft.com/office/drawing/2014/main" id="{00000000-0008-0000-0A00-00007B000000}"/>
            </a:ext>
          </a:extLst>
        </xdr:cNvPr>
        <xdr:cNvSpPr txBox="1">
          <a:spLocks noChangeArrowheads="1"/>
        </xdr:cNvSpPr>
      </xdr:nvSpPr>
      <xdr:spPr bwMode="auto">
        <a:xfrm>
          <a:off x="571500" y="39433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6576"/>
    <xdr:sp macro="" textlink="">
      <xdr:nvSpPr>
        <xdr:cNvPr id="124" name="Besedilo 26">
          <a:extLst>
            <a:ext uri="{FF2B5EF4-FFF2-40B4-BE49-F238E27FC236}">
              <a16:creationId xmlns="" xmlns:a16="http://schemas.microsoft.com/office/drawing/2014/main" id="{00000000-0008-0000-0A00-00007C000000}"/>
            </a:ext>
          </a:extLst>
        </xdr:cNvPr>
        <xdr:cNvSpPr txBox="1">
          <a:spLocks noChangeArrowheads="1"/>
        </xdr:cNvSpPr>
      </xdr:nvSpPr>
      <xdr:spPr bwMode="auto">
        <a:xfrm>
          <a:off x="571500" y="39433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95664"/>
    <xdr:sp macro="" textlink="">
      <xdr:nvSpPr>
        <xdr:cNvPr id="125" name="Besedilo 26">
          <a:extLst>
            <a:ext uri="{FF2B5EF4-FFF2-40B4-BE49-F238E27FC236}">
              <a16:creationId xmlns="" xmlns:a16="http://schemas.microsoft.com/office/drawing/2014/main" id="{00000000-0008-0000-0A00-00007D000000}"/>
            </a:ext>
          </a:extLst>
        </xdr:cNvPr>
        <xdr:cNvSpPr txBox="1">
          <a:spLocks noChangeArrowheads="1"/>
        </xdr:cNvSpPr>
      </xdr:nvSpPr>
      <xdr:spPr bwMode="auto">
        <a:xfrm>
          <a:off x="571500" y="394335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26" name="Besedilo 26">
          <a:extLst>
            <a:ext uri="{FF2B5EF4-FFF2-40B4-BE49-F238E27FC236}">
              <a16:creationId xmlns="" xmlns:a16="http://schemas.microsoft.com/office/drawing/2014/main" id="{00000000-0008-0000-0A00-00007E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27" name="Besedilo 26">
          <a:extLst>
            <a:ext uri="{FF2B5EF4-FFF2-40B4-BE49-F238E27FC236}">
              <a16:creationId xmlns="" xmlns:a16="http://schemas.microsoft.com/office/drawing/2014/main" id="{00000000-0008-0000-0A00-00007F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28" name="Besedilo 26">
          <a:extLst>
            <a:ext uri="{FF2B5EF4-FFF2-40B4-BE49-F238E27FC236}">
              <a16:creationId xmlns="" xmlns:a16="http://schemas.microsoft.com/office/drawing/2014/main" id="{00000000-0008-0000-0A00-000080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29" name="Besedilo 26">
          <a:extLst>
            <a:ext uri="{FF2B5EF4-FFF2-40B4-BE49-F238E27FC236}">
              <a16:creationId xmlns="" xmlns:a16="http://schemas.microsoft.com/office/drawing/2014/main" id="{00000000-0008-0000-0A00-000081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30" name="Besedilo 26">
          <a:extLst>
            <a:ext uri="{FF2B5EF4-FFF2-40B4-BE49-F238E27FC236}">
              <a16:creationId xmlns="" xmlns:a16="http://schemas.microsoft.com/office/drawing/2014/main" id="{00000000-0008-0000-0A00-000082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31" name="Besedilo 26">
          <a:extLst>
            <a:ext uri="{FF2B5EF4-FFF2-40B4-BE49-F238E27FC236}">
              <a16:creationId xmlns="" xmlns:a16="http://schemas.microsoft.com/office/drawing/2014/main" id="{00000000-0008-0000-0A00-000083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32" name="Besedilo 26">
          <a:extLst>
            <a:ext uri="{FF2B5EF4-FFF2-40B4-BE49-F238E27FC236}">
              <a16:creationId xmlns="" xmlns:a16="http://schemas.microsoft.com/office/drawing/2014/main" id="{00000000-0008-0000-0A00-000084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33" name="Besedilo 26">
          <a:extLst>
            <a:ext uri="{FF2B5EF4-FFF2-40B4-BE49-F238E27FC236}">
              <a16:creationId xmlns="" xmlns:a16="http://schemas.microsoft.com/office/drawing/2014/main" id="{00000000-0008-0000-0A00-000085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34" name="Besedilo 26">
          <a:extLst>
            <a:ext uri="{FF2B5EF4-FFF2-40B4-BE49-F238E27FC236}">
              <a16:creationId xmlns="" xmlns:a16="http://schemas.microsoft.com/office/drawing/2014/main" id="{00000000-0008-0000-0A00-000086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35" name="Besedilo 26">
          <a:extLst>
            <a:ext uri="{FF2B5EF4-FFF2-40B4-BE49-F238E27FC236}">
              <a16:creationId xmlns="" xmlns:a16="http://schemas.microsoft.com/office/drawing/2014/main" id="{00000000-0008-0000-0A00-000087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36" name="Besedilo 26">
          <a:extLst>
            <a:ext uri="{FF2B5EF4-FFF2-40B4-BE49-F238E27FC236}">
              <a16:creationId xmlns="" xmlns:a16="http://schemas.microsoft.com/office/drawing/2014/main" id="{00000000-0008-0000-0A00-000088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37" name="Besedilo 26">
          <a:extLst>
            <a:ext uri="{FF2B5EF4-FFF2-40B4-BE49-F238E27FC236}">
              <a16:creationId xmlns="" xmlns:a16="http://schemas.microsoft.com/office/drawing/2014/main" id="{00000000-0008-0000-0A00-000089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5352"/>
    <xdr:sp macro="" textlink="">
      <xdr:nvSpPr>
        <xdr:cNvPr id="138" name="Besedilo 26">
          <a:extLst>
            <a:ext uri="{FF2B5EF4-FFF2-40B4-BE49-F238E27FC236}">
              <a16:creationId xmlns="" xmlns:a16="http://schemas.microsoft.com/office/drawing/2014/main" id="{00000000-0008-0000-0A00-00008A000000}"/>
            </a:ext>
          </a:extLst>
        </xdr:cNvPr>
        <xdr:cNvSpPr txBox="1">
          <a:spLocks noChangeArrowheads="1"/>
        </xdr:cNvSpPr>
      </xdr:nvSpPr>
      <xdr:spPr bwMode="auto">
        <a:xfrm>
          <a:off x="571500" y="39433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18165"/>
    <xdr:sp macro="" textlink="">
      <xdr:nvSpPr>
        <xdr:cNvPr id="139" name="Besedilo 26">
          <a:extLst>
            <a:ext uri="{FF2B5EF4-FFF2-40B4-BE49-F238E27FC236}">
              <a16:creationId xmlns="" xmlns:a16="http://schemas.microsoft.com/office/drawing/2014/main" id="{00000000-0008-0000-0A00-00008B000000}"/>
            </a:ext>
          </a:extLst>
        </xdr:cNvPr>
        <xdr:cNvSpPr txBox="1">
          <a:spLocks noChangeArrowheads="1"/>
        </xdr:cNvSpPr>
      </xdr:nvSpPr>
      <xdr:spPr bwMode="auto">
        <a:xfrm>
          <a:off x="571500" y="39433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40" name="Besedilo 26">
          <a:extLst>
            <a:ext uri="{FF2B5EF4-FFF2-40B4-BE49-F238E27FC236}">
              <a16:creationId xmlns="" xmlns:a16="http://schemas.microsoft.com/office/drawing/2014/main" id="{00000000-0008-0000-0A00-00008C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88354"/>
    <xdr:sp macro="" textlink="">
      <xdr:nvSpPr>
        <xdr:cNvPr id="141" name="Besedilo 26">
          <a:extLst>
            <a:ext uri="{FF2B5EF4-FFF2-40B4-BE49-F238E27FC236}">
              <a16:creationId xmlns="" xmlns:a16="http://schemas.microsoft.com/office/drawing/2014/main" id="{00000000-0008-0000-0A00-00008D000000}"/>
            </a:ext>
          </a:extLst>
        </xdr:cNvPr>
        <xdr:cNvSpPr txBox="1">
          <a:spLocks noChangeArrowheads="1"/>
        </xdr:cNvSpPr>
      </xdr:nvSpPr>
      <xdr:spPr bwMode="auto">
        <a:xfrm>
          <a:off x="571500" y="39433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361800"/>
    <xdr:sp macro="" textlink="">
      <xdr:nvSpPr>
        <xdr:cNvPr id="142" name="Besedilo 26">
          <a:extLst>
            <a:ext uri="{FF2B5EF4-FFF2-40B4-BE49-F238E27FC236}">
              <a16:creationId xmlns="" xmlns:a16="http://schemas.microsoft.com/office/drawing/2014/main" id="{00000000-0008-0000-0A00-00008E000000}"/>
            </a:ext>
          </a:extLst>
        </xdr:cNvPr>
        <xdr:cNvSpPr txBox="1">
          <a:spLocks noChangeArrowheads="1"/>
        </xdr:cNvSpPr>
      </xdr:nvSpPr>
      <xdr:spPr bwMode="auto">
        <a:xfrm>
          <a:off x="571500" y="3943350"/>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333348"/>
    <xdr:sp macro="" textlink="">
      <xdr:nvSpPr>
        <xdr:cNvPr id="143" name="Besedilo 26">
          <a:extLst>
            <a:ext uri="{FF2B5EF4-FFF2-40B4-BE49-F238E27FC236}">
              <a16:creationId xmlns="" xmlns:a16="http://schemas.microsoft.com/office/drawing/2014/main" id="{00000000-0008-0000-0A00-00008F000000}"/>
            </a:ext>
          </a:extLst>
        </xdr:cNvPr>
        <xdr:cNvSpPr txBox="1">
          <a:spLocks noChangeArrowheads="1"/>
        </xdr:cNvSpPr>
      </xdr:nvSpPr>
      <xdr:spPr bwMode="auto">
        <a:xfrm>
          <a:off x="571500" y="3943350"/>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5151"/>
    <xdr:sp macro="" textlink="">
      <xdr:nvSpPr>
        <xdr:cNvPr id="144" name="Besedilo 26">
          <a:extLst>
            <a:ext uri="{FF2B5EF4-FFF2-40B4-BE49-F238E27FC236}">
              <a16:creationId xmlns="" xmlns:a16="http://schemas.microsoft.com/office/drawing/2014/main" id="{00000000-0008-0000-0A00-000090000000}"/>
            </a:ext>
          </a:extLst>
        </xdr:cNvPr>
        <xdr:cNvSpPr txBox="1">
          <a:spLocks noChangeArrowheads="1"/>
        </xdr:cNvSpPr>
      </xdr:nvSpPr>
      <xdr:spPr bwMode="auto">
        <a:xfrm>
          <a:off x="571500" y="39433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6576"/>
    <xdr:sp macro="" textlink="">
      <xdr:nvSpPr>
        <xdr:cNvPr id="145" name="Besedilo 26">
          <a:extLst>
            <a:ext uri="{FF2B5EF4-FFF2-40B4-BE49-F238E27FC236}">
              <a16:creationId xmlns="" xmlns:a16="http://schemas.microsoft.com/office/drawing/2014/main" id="{00000000-0008-0000-0A00-000091000000}"/>
            </a:ext>
          </a:extLst>
        </xdr:cNvPr>
        <xdr:cNvSpPr txBox="1">
          <a:spLocks noChangeArrowheads="1"/>
        </xdr:cNvSpPr>
      </xdr:nvSpPr>
      <xdr:spPr bwMode="auto">
        <a:xfrm>
          <a:off x="571500" y="39433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84000"/>
    <xdr:sp macro="" textlink="">
      <xdr:nvSpPr>
        <xdr:cNvPr id="146" name="Besedilo 26">
          <a:extLst>
            <a:ext uri="{FF2B5EF4-FFF2-40B4-BE49-F238E27FC236}">
              <a16:creationId xmlns="" xmlns:a16="http://schemas.microsoft.com/office/drawing/2014/main" id="{00000000-0008-0000-0A00-000092000000}"/>
            </a:ext>
          </a:extLst>
        </xdr:cNvPr>
        <xdr:cNvSpPr txBox="1">
          <a:spLocks noChangeArrowheads="1"/>
        </xdr:cNvSpPr>
      </xdr:nvSpPr>
      <xdr:spPr bwMode="auto">
        <a:xfrm>
          <a:off x="571500" y="3943350"/>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95664"/>
    <xdr:sp macro="" textlink="">
      <xdr:nvSpPr>
        <xdr:cNvPr id="147" name="Besedilo 26">
          <a:extLst>
            <a:ext uri="{FF2B5EF4-FFF2-40B4-BE49-F238E27FC236}">
              <a16:creationId xmlns="" xmlns:a16="http://schemas.microsoft.com/office/drawing/2014/main" id="{00000000-0008-0000-0A00-000093000000}"/>
            </a:ext>
          </a:extLst>
        </xdr:cNvPr>
        <xdr:cNvSpPr txBox="1">
          <a:spLocks noChangeArrowheads="1"/>
        </xdr:cNvSpPr>
      </xdr:nvSpPr>
      <xdr:spPr bwMode="auto">
        <a:xfrm>
          <a:off x="571500" y="394335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5151"/>
    <xdr:sp macro="" textlink="">
      <xdr:nvSpPr>
        <xdr:cNvPr id="148" name="Besedilo 26">
          <a:extLst>
            <a:ext uri="{FF2B5EF4-FFF2-40B4-BE49-F238E27FC236}">
              <a16:creationId xmlns="" xmlns:a16="http://schemas.microsoft.com/office/drawing/2014/main" id="{00000000-0008-0000-0A00-000094000000}"/>
            </a:ext>
          </a:extLst>
        </xdr:cNvPr>
        <xdr:cNvSpPr txBox="1">
          <a:spLocks noChangeArrowheads="1"/>
        </xdr:cNvSpPr>
      </xdr:nvSpPr>
      <xdr:spPr bwMode="auto">
        <a:xfrm>
          <a:off x="571500" y="39433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46576"/>
    <xdr:sp macro="" textlink="">
      <xdr:nvSpPr>
        <xdr:cNvPr id="149" name="Besedilo 26">
          <a:extLst>
            <a:ext uri="{FF2B5EF4-FFF2-40B4-BE49-F238E27FC236}">
              <a16:creationId xmlns="" xmlns:a16="http://schemas.microsoft.com/office/drawing/2014/main" id="{00000000-0008-0000-0A00-000095000000}"/>
            </a:ext>
          </a:extLst>
        </xdr:cNvPr>
        <xdr:cNvSpPr txBox="1">
          <a:spLocks noChangeArrowheads="1"/>
        </xdr:cNvSpPr>
      </xdr:nvSpPr>
      <xdr:spPr bwMode="auto">
        <a:xfrm>
          <a:off x="571500" y="39433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95664"/>
    <xdr:sp macro="" textlink="">
      <xdr:nvSpPr>
        <xdr:cNvPr id="150" name="Besedilo 26">
          <a:extLst>
            <a:ext uri="{FF2B5EF4-FFF2-40B4-BE49-F238E27FC236}">
              <a16:creationId xmlns="" xmlns:a16="http://schemas.microsoft.com/office/drawing/2014/main" id="{00000000-0008-0000-0A00-000096000000}"/>
            </a:ext>
          </a:extLst>
        </xdr:cNvPr>
        <xdr:cNvSpPr txBox="1">
          <a:spLocks noChangeArrowheads="1"/>
        </xdr:cNvSpPr>
      </xdr:nvSpPr>
      <xdr:spPr bwMode="auto">
        <a:xfrm>
          <a:off x="571500" y="394335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51" name="Besedilo 26">
          <a:extLst>
            <a:ext uri="{FF2B5EF4-FFF2-40B4-BE49-F238E27FC236}">
              <a16:creationId xmlns="" xmlns:a16="http://schemas.microsoft.com/office/drawing/2014/main" id="{00000000-0008-0000-0A00-000097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8275"/>
    <xdr:sp macro="" textlink="">
      <xdr:nvSpPr>
        <xdr:cNvPr id="152" name="Besedilo 26">
          <a:extLst>
            <a:ext uri="{FF2B5EF4-FFF2-40B4-BE49-F238E27FC236}">
              <a16:creationId xmlns="" xmlns:a16="http://schemas.microsoft.com/office/drawing/2014/main" id="{00000000-0008-0000-0A00-000098000000}"/>
            </a:ext>
          </a:extLst>
        </xdr:cNvPr>
        <xdr:cNvSpPr txBox="1">
          <a:spLocks noChangeArrowheads="1"/>
        </xdr:cNvSpPr>
      </xdr:nvSpPr>
      <xdr:spPr bwMode="auto">
        <a:xfrm>
          <a:off x="571500" y="39433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53" name="Besedilo 26">
          <a:extLst>
            <a:ext uri="{FF2B5EF4-FFF2-40B4-BE49-F238E27FC236}">
              <a16:creationId xmlns="" xmlns:a16="http://schemas.microsoft.com/office/drawing/2014/main" id="{00000000-0008-0000-0A00-000099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54" name="Besedilo 26">
          <a:extLst>
            <a:ext uri="{FF2B5EF4-FFF2-40B4-BE49-F238E27FC236}">
              <a16:creationId xmlns="" xmlns:a16="http://schemas.microsoft.com/office/drawing/2014/main" id="{00000000-0008-0000-0A00-00009A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55" name="Besedilo 26">
          <a:extLst>
            <a:ext uri="{FF2B5EF4-FFF2-40B4-BE49-F238E27FC236}">
              <a16:creationId xmlns="" xmlns:a16="http://schemas.microsoft.com/office/drawing/2014/main" id="{00000000-0008-0000-0A00-00009B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8275"/>
    <xdr:sp macro="" textlink="">
      <xdr:nvSpPr>
        <xdr:cNvPr id="156" name="Besedilo 26">
          <a:extLst>
            <a:ext uri="{FF2B5EF4-FFF2-40B4-BE49-F238E27FC236}">
              <a16:creationId xmlns="" xmlns:a16="http://schemas.microsoft.com/office/drawing/2014/main" id="{00000000-0008-0000-0A00-00009C000000}"/>
            </a:ext>
          </a:extLst>
        </xdr:cNvPr>
        <xdr:cNvSpPr txBox="1">
          <a:spLocks noChangeArrowheads="1"/>
        </xdr:cNvSpPr>
      </xdr:nvSpPr>
      <xdr:spPr bwMode="auto">
        <a:xfrm>
          <a:off x="571500" y="39433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57" name="Besedilo 26">
          <a:extLst>
            <a:ext uri="{FF2B5EF4-FFF2-40B4-BE49-F238E27FC236}">
              <a16:creationId xmlns="" xmlns:a16="http://schemas.microsoft.com/office/drawing/2014/main" id="{00000000-0008-0000-0A00-00009D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58" name="Besedilo 26">
          <a:extLst>
            <a:ext uri="{FF2B5EF4-FFF2-40B4-BE49-F238E27FC236}">
              <a16:creationId xmlns="" xmlns:a16="http://schemas.microsoft.com/office/drawing/2014/main" id="{00000000-0008-0000-0A00-00009E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59" name="Besedilo 26">
          <a:extLst>
            <a:ext uri="{FF2B5EF4-FFF2-40B4-BE49-F238E27FC236}">
              <a16:creationId xmlns="" xmlns:a16="http://schemas.microsoft.com/office/drawing/2014/main" id="{00000000-0008-0000-0A00-00009F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8275"/>
    <xdr:sp macro="" textlink="">
      <xdr:nvSpPr>
        <xdr:cNvPr id="160" name="Besedilo 26">
          <a:extLst>
            <a:ext uri="{FF2B5EF4-FFF2-40B4-BE49-F238E27FC236}">
              <a16:creationId xmlns="" xmlns:a16="http://schemas.microsoft.com/office/drawing/2014/main" id="{00000000-0008-0000-0A00-0000A0000000}"/>
            </a:ext>
          </a:extLst>
        </xdr:cNvPr>
        <xdr:cNvSpPr txBox="1">
          <a:spLocks noChangeArrowheads="1"/>
        </xdr:cNvSpPr>
      </xdr:nvSpPr>
      <xdr:spPr bwMode="auto">
        <a:xfrm>
          <a:off x="571500" y="39433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61" name="Besedilo 26">
          <a:extLst>
            <a:ext uri="{FF2B5EF4-FFF2-40B4-BE49-F238E27FC236}">
              <a16:creationId xmlns="" xmlns:a16="http://schemas.microsoft.com/office/drawing/2014/main" id="{00000000-0008-0000-0A00-0000A1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62" name="Besedilo 26">
          <a:extLst>
            <a:ext uri="{FF2B5EF4-FFF2-40B4-BE49-F238E27FC236}">
              <a16:creationId xmlns="" xmlns:a16="http://schemas.microsoft.com/office/drawing/2014/main" id="{00000000-0008-0000-0A00-0000A2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63" name="Besedilo 26">
          <a:extLst>
            <a:ext uri="{FF2B5EF4-FFF2-40B4-BE49-F238E27FC236}">
              <a16:creationId xmlns="" xmlns:a16="http://schemas.microsoft.com/office/drawing/2014/main" id="{00000000-0008-0000-0A00-0000A3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8275"/>
    <xdr:sp macro="" textlink="">
      <xdr:nvSpPr>
        <xdr:cNvPr id="164" name="Besedilo 26">
          <a:extLst>
            <a:ext uri="{FF2B5EF4-FFF2-40B4-BE49-F238E27FC236}">
              <a16:creationId xmlns="" xmlns:a16="http://schemas.microsoft.com/office/drawing/2014/main" id="{00000000-0008-0000-0A00-0000A4000000}"/>
            </a:ext>
          </a:extLst>
        </xdr:cNvPr>
        <xdr:cNvSpPr txBox="1">
          <a:spLocks noChangeArrowheads="1"/>
        </xdr:cNvSpPr>
      </xdr:nvSpPr>
      <xdr:spPr bwMode="auto">
        <a:xfrm>
          <a:off x="571500" y="39433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65" name="Besedilo 26">
          <a:extLst>
            <a:ext uri="{FF2B5EF4-FFF2-40B4-BE49-F238E27FC236}">
              <a16:creationId xmlns="" xmlns:a16="http://schemas.microsoft.com/office/drawing/2014/main" id="{00000000-0008-0000-0A00-0000A5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66" name="Besedilo 26">
          <a:extLst>
            <a:ext uri="{FF2B5EF4-FFF2-40B4-BE49-F238E27FC236}">
              <a16:creationId xmlns="" xmlns:a16="http://schemas.microsoft.com/office/drawing/2014/main" id="{00000000-0008-0000-0A00-0000A6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19817"/>
    <xdr:sp macro="" textlink="">
      <xdr:nvSpPr>
        <xdr:cNvPr id="167" name="Besedilo 26">
          <a:extLst>
            <a:ext uri="{FF2B5EF4-FFF2-40B4-BE49-F238E27FC236}">
              <a16:creationId xmlns="" xmlns:a16="http://schemas.microsoft.com/office/drawing/2014/main" id="{00000000-0008-0000-0A00-0000A7000000}"/>
            </a:ext>
          </a:extLst>
        </xdr:cNvPr>
        <xdr:cNvSpPr txBox="1">
          <a:spLocks noChangeArrowheads="1"/>
        </xdr:cNvSpPr>
      </xdr:nvSpPr>
      <xdr:spPr bwMode="auto">
        <a:xfrm>
          <a:off x="571500" y="3943350"/>
          <a:ext cx="0" cy="4198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15132"/>
    <xdr:sp macro="" textlink="">
      <xdr:nvSpPr>
        <xdr:cNvPr id="168" name="Besedilo 26">
          <a:extLst>
            <a:ext uri="{FF2B5EF4-FFF2-40B4-BE49-F238E27FC236}">
              <a16:creationId xmlns="" xmlns:a16="http://schemas.microsoft.com/office/drawing/2014/main" id="{00000000-0008-0000-0A00-0000A8000000}"/>
            </a:ext>
          </a:extLst>
        </xdr:cNvPr>
        <xdr:cNvSpPr txBox="1">
          <a:spLocks noChangeArrowheads="1"/>
        </xdr:cNvSpPr>
      </xdr:nvSpPr>
      <xdr:spPr bwMode="auto">
        <a:xfrm>
          <a:off x="571500" y="39433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83438"/>
    <xdr:sp macro="" textlink="">
      <xdr:nvSpPr>
        <xdr:cNvPr id="169" name="Besedilo 26">
          <a:extLst>
            <a:ext uri="{FF2B5EF4-FFF2-40B4-BE49-F238E27FC236}">
              <a16:creationId xmlns="" xmlns:a16="http://schemas.microsoft.com/office/drawing/2014/main" id="{00000000-0008-0000-0A00-0000A9000000}"/>
            </a:ext>
          </a:extLst>
        </xdr:cNvPr>
        <xdr:cNvSpPr txBox="1">
          <a:spLocks noChangeArrowheads="1"/>
        </xdr:cNvSpPr>
      </xdr:nvSpPr>
      <xdr:spPr bwMode="auto">
        <a:xfrm>
          <a:off x="571500" y="3943350"/>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85086"/>
    <xdr:sp macro="" textlink="">
      <xdr:nvSpPr>
        <xdr:cNvPr id="170" name="Besedilo 26">
          <a:extLst>
            <a:ext uri="{FF2B5EF4-FFF2-40B4-BE49-F238E27FC236}">
              <a16:creationId xmlns="" xmlns:a16="http://schemas.microsoft.com/office/drawing/2014/main" id="{00000000-0008-0000-0A00-0000AA000000}"/>
            </a:ext>
          </a:extLst>
        </xdr:cNvPr>
        <xdr:cNvSpPr txBox="1">
          <a:spLocks noChangeArrowheads="1"/>
        </xdr:cNvSpPr>
      </xdr:nvSpPr>
      <xdr:spPr bwMode="auto">
        <a:xfrm>
          <a:off x="571500" y="3943350"/>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315652"/>
    <xdr:sp macro="" textlink="">
      <xdr:nvSpPr>
        <xdr:cNvPr id="171" name="Besedilo 26">
          <a:extLst>
            <a:ext uri="{FF2B5EF4-FFF2-40B4-BE49-F238E27FC236}">
              <a16:creationId xmlns="" xmlns:a16="http://schemas.microsoft.com/office/drawing/2014/main" id="{00000000-0008-0000-0A00-0000AB000000}"/>
            </a:ext>
          </a:extLst>
        </xdr:cNvPr>
        <xdr:cNvSpPr txBox="1">
          <a:spLocks noChangeArrowheads="1"/>
        </xdr:cNvSpPr>
      </xdr:nvSpPr>
      <xdr:spPr bwMode="auto">
        <a:xfrm>
          <a:off x="571500" y="3943350"/>
          <a:ext cx="0" cy="315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561764"/>
    <xdr:sp macro="" textlink="">
      <xdr:nvSpPr>
        <xdr:cNvPr id="172" name="Besedilo 26">
          <a:extLst>
            <a:ext uri="{FF2B5EF4-FFF2-40B4-BE49-F238E27FC236}">
              <a16:creationId xmlns="" xmlns:a16="http://schemas.microsoft.com/office/drawing/2014/main" id="{00000000-0008-0000-0A00-0000AC000000}"/>
            </a:ext>
          </a:extLst>
        </xdr:cNvPr>
        <xdr:cNvSpPr txBox="1">
          <a:spLocks noChangeArrowheads="1"/>
        </xdr:cNvSpPr>
      </xdr:nvSpPr>
      <xdr:spPr bwMode="auto">
        <a:xfrm>
          <a:off x="571500" y="3943350"/>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83438"/>
    <xdr:sp macro="" textlink="">
      <xdr:nvSpPr>
        <xdr:cNvPr id="173" name="Besedilo 26">
          <a:extLst>
            <a:ext uri="{FF2B5EF4-FFF2-40B4-BE49-F238E27FC236}">
              <a16:creationId xmlns="" xmlns:a16="http://schemas.microsoft.com/office/drawing/2014/main" id="{00000000-0008-0000-0A00-0000AD000000}"/>
            </a:ext>
          </a:extLst>
        </xdr:cNvPr>
        <xdr:cNvSpPr txBox="1">
          <a:spLocks noChangeArrowheads="1"/>
        </xdr:cNvSpPr>
      </xdr:nvSpPr>
      <xdr:spPr bwMode="auto">
        <a:xfrm>
          <a:off x="571500" y="3943350"/>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85086"/>
    <xdr:sp macro="" textlink="">
      <xdr:nvSpPr>
        <xdr:cNvPr id="174" name="Besedilo 26">
          <a:extLst>
            <a:ext uri="{FF2B5EF4-FFF2-40B4-BE49-F238E27FC236}">
              <a16:creationId xmlns="" xmlns:a16="http://schemas.microsoft.com/office/drawing/2014/main" id="{00000000-0008-0000-0A00-0000AE000000}"/>
            </a:ext>
          </a:extLst>
        </xdr:cNvPr>
        <xdr:cNvSpPr txBox="1">
          <a:spLocks noChangeArrowheads="1"/>
        </xdr:cNvSpPr>
      </xdr:nvSpPr>
      <xdr:spPr bwMode="auto">
        <a:xfrm>
          <a:off x="571500" y="3943350"/>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561764"/>
    <xdr:sp macro="" textlink="">
      <xdr:nvSpPr>
        <xdr:cNvPr id="175" name="Besedilo 26">
          <a:extLst>
            <a:ext uri="{FF2B5EF4-FFF2-40B4-BE49-F238E27FC236}">
              <a16:creationId xmlns="" xmlns:a16="http://schemas.microsoft.com/office/drawing/2014/main" id="{00000000-0008-0000-0A00-0000AF000000}"/>
            </a:ext>
          </a:extLst>
        </xdr:cNvPr>
        <xdr:cNvSpPr txBox="1">
          <a:spLocks noChangeArrowheads="1"/>
        </xdr:cNvSpPr>
      </xdr:nvSpPr>
      <xdr:spPr bwMode="auto">
        <a:xfrm>
          <a:off x="571500" y="3943350"/>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76" name="Besedilo 26">
          <a:extLst>
            <a:ext uri="{FF2B5EF4-FFF2-40B4-BE49-F238E27FC236}">
              <a16:creationId xmlns="" xmlns:a16="http://schemas.microsoft.com/office/drawing/2014/main" id="{00000000-0008-0000-0A00-0000B0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0593"/>
    <xdr:sp macro="" textlink="">
      <xdr:nvSpPr>
        <xdr:cNvPr id="177" name="Besedilo 26">
          <a:extLst>
            <a:ext uri="{FF2B5EF4-FFF2-40B4-BE49-F238E27FC236}">
              <a16:creationId xmlns="" xmlns:a16="http://schemas.microsoft.com/office/drawing/2014/main" id="{00000000-0008-0000-0A00-0000B1000000}"/>
            </a:ext>
          </a:extLst>
        </xdr:cNvPr>
        <xdr:cNvSpPr txBox="1">
          <a:spLocks noChangeArrowheads="1"/>
        </xdr:cNvSpPr>
      </xdr:nvSpPr>
      <xdr:spPr bwMode="auto">
        <a:xfrm>
          <a:off x="571500" y="39433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78" name="Besedilo 26">
          <a:extLst>
            <a:ext uri="{FF2B5EF4-FFF2-40B4-BE49-F238E27FC236}">
              <a16:creationId xmlns="" xmlns:a16="http://schemas.microsoft.com/office/drawing/2014/main" id="{00000000-0008-0000-0A00-0000B2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79" name="Besedilo 26">
          <a:extLst>
            <a:ext uri="{FF2B5EF4-FFF2-40B4-BE49-F238E27FC236}">
              <a16:creationId xmlns="" xmlns:a16="http://schemas.microsoft.com/office/drawing/2014/main" id="{00000000-0008-0000-0A00-0000B3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80" name="Besedilo 26">
          <a:extLst>
            <a:ext uri="{FF2B5EF4-FFF2-40B4-BE49-F238E27FC236}">
              <a16:creationId xmlns="" xmlns:a16="http://schemas.microsoft.com/office/drawing/2014/main" id="{00000000-0008-0000-0A00-0000B4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0593"/>
    <xdr:sp macro="" textlink="">
      <xdr:nvSpPr>
        <xdr:cNvPr id="181" name="Besedilo 26">
          <a:extLst>
            <a:ext uri="{FF2B5EF4-FFF2-40B4-BE49-F238E27FC236}">
              <a16:creationId xmlns="" xmlns:a16="http://schemas.microsoft.com/office/drawing/2014/main" id="{00000000-0008-0000-0A00-0000B5000000}"/>
            </a:ext>
          </a:extLst>
        </xdr:cNvPr>
        <xdr:cNvSpPr txBox="1">
          <a:spLocks noChangeArrowheads="1"/>
        </xdr:cNvSpPr>
      </xdr:nvSpPr>
      <xdr:spPr bwMode="auto">
        <a:xfrm>
          <a:off x="571500" y="39433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82" name="Besedilo 26">
          <a:extLst>
            <a:ext uri="{FF2B5EF4-FFF2-40B4-BE49-F238E27FC236}">
              <a16:creationId xmlns="" xmlns:a16="http://schemas.microsoft.com/office/drawing/2014/main" id="{00000000-0008-0000-0A00-0000B6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83" name="Besedilo 26">
          <a:extLst>
            <a:ext uri="{FF2B5EF4-FFF2-40B4-BE49-F238E27FC236}">
              <a16:creationId xmlns="" xmlns:a16="http://schemas.microsoft.com/office/drawing/2014/main" id="{00000000-0008-0000-0A00-0000B7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84" name="Besedilo 26">
          <a:extLst>
            <a:ext uri="{FF2B5EF4-FFF2-40B4-BE49-F238E27FC236}">
              <a16:creationId xmlns="" xmlns:a16="http://schemas.microsoft.com/office/drawing/2014/main" id="{00000000-0008-0000-0A00-0000B8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0593"/>
    <xdr:sp macro="" textlink="">
      <xdr:nvSpPr>
        <xdr:cNvPr id="185" name="Besedilo 26">
          <a:extLst>
            <a:ext uri="{FF2B5EF4-FFF2-40B4-BE49-F238E27FC236}">
              <a16:creationId xmlns="" xmlns:a16="http://schemas.microsoft.com/office/drawing/2014/main" id="{00000000-0008-0000-0A00-0000B9000000}"/>
            </a:ext>
          </a:extLst>
        </xdr:cNvPr>
        <xdr:cNvSpPr txBox="1">
          <a:spLocks noChangeArrowheads="1"/>
        </xdr:cNvSpPr>
      </xdr:nvSpPr>
      <xdr:spPr bwMode="auto">
        <a:xfrm>
          <a:off x="571500" y="39433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86" name="Besedilo 26">
          <a:extLst>
            <a:ext uri="{FF2B5EF4-FFF2-40B4-BE49-F238E27FC236}">
              <a16:creationId xmlns="" xmlns:a16="http://schemas.microsoft.com/office/drawing/2014/main" id="{00000000-0008-0000-0A00-0000BA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87" name="Besedilo 26">
          <a:extLst>
            <a:ext uri="{FF2B5EF4-FFF2-40B4-BE49-F238E27FC236}">
              <a16:creationId xmlns="" xmlns:a16="http://schemas.microsoft.com/office/drawing/2014/main" id="{00000000-0008-0000-0A00-0000BB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0650"/>
    <xdr:sp macro="" textlink="">
      <xdr:nvSpPr>
        <xdr:cNvPr id="188" name="Besedilo 26">
          <a:extLst>
            <a:ext uri="{FF2B5EF4-FFF2-40B4-BE49-F238E27FC236}">
              <a16:creationId xmlns="" xmlns:a16="http://schemas.microsoft.com/office/drawing/2014/main" id="{00000000-0008-0000-0A00-0000BC000000}"/>
            </a:ext>
          </a:extLst>
        </xdr:cNvPr>
        <xdr:cNvSpPr txBox="1">
          <a:spLocks noChangeArrowheads="1"/>
        </xdr:cNvSpPr>
      </xdr:nvSpPr>
      <xdr:spPr bwMode="auto">
        <a:xfrm>
          <a:off x="571500" y="39433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130593"/>
    <xdr:sp macro="" textlink="">
      <xdr:nvSpPr>
        <xdr:cNvPr id="189" name="Besedilo 26">
          <a:extLst>
            <a:ext uri="{FF2B5EF4-FFF2-40B4-BE49-F238E27FC236}">
              <a16:creationId xmlns="" xmlns:a16="http://schemas.microsoft.com/office/drawing/2014/main" id="{00000000-0008-0000-0A00-0000BD000000}"/>
            </a:ext>
          </a:extLst>
        </xdr:cNvPr>
        <xdr:cNvSpPr txBox="1">
          <a:spLocks noChangeArrowheads="1"/>
        </xdr:cNvSpPr>
      </xdr:nvSpPr>
      <xdr:spPr bwMode="auto">
        <a:xfrm>
          <a:off x="571500" y="39433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90" name="Besedilo 26">
          <a:extLst>
            <a:ext uri="{FF2B5EF4-FFF2-40B4-BE49-F238E27FC236}">
              <a16:creationId xmlns="" xmlns:a16="http://schemas.microsoft.com/office/drawing/2014/main" id="{00000000-0008-0000-0A00-0000BE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92679"/>
    <xdr:sp macro="" textlink="">
      <xdr:nvSpPr>
        <xdr:cNvPr id="191" name="Besedilo 26">
          <a:extLst>
            <a:ext uri="{FF2B5EF4-FFF2-40B4-BE49-F238E27FC236}">
              <a16:creationId xmlns="" xmlns:a16="http://schemas.microsoft.com/office/drawing/2014/main" id="{00000000-0008-0000-0A00-0000BF000000}"/>
            </a:ext>
          </a:extLst>
        </xdr:cNvPr>
        <xdr:cNvSpPr txBox="1">
          <a:spLocks noChangeArrowheads="1"/>
        </xdr:cNvSpPr>
      </xdr:nvSpPr>
      <xdr:spPr bwMode="auto">
        <a:xfrm>
          <a:off x="571500" y="39433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07760"/>
    <xdr:sp macro="" textlink="">
      <xdr:nvSpPr>
        <xdr:cNvPr id="192" name="Besedilo 26">
          <a:extLst>
            <a:ext uri="{FF2B5EF4-FFF2-40B4-BE49-F238E27FC236}">
              <a16:creationId xmlns="" xmlns:a16="http://schemas.microsoft.com/office/drawing/2014/main" id="{00000000-0008-0000-0A00-0000C0000000}"/>
            </a:ext>
          </a:extLst>
        </xdr:cNvPr>
        <xdr:cNvSpPr txBox="1">
          <a:spLocks noChangeArrowheads="1"/>
        </xdr:cNvSpPr>
      </xdr:nvSpPr>
      <xdr:spPr bwMode="auto">
        <a:xfrm>
          <a:off x="571500" y="3943350"/>
          <a:ext cx="0" cy="4077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405669"/>
    <xdr:sp macro="" textlink="">
      <xdr:nvSpPr>
        <xdr:cNvPr id="193" name="Besedilo 26">
          <a:extLst>
            <a:ext uri="{FF2B5EF4-FFF2-40B4-BE49-F238E27FC236}">
              <a16:creationId xmlns="" xmlns:a16="http://schemas.microsoft.com/office/drawing/2014/main" id="{00000000-0008-0000-0A00-0000C1000000}"/>
            </a:ext>
          </a:extLst>
        </xdr:cNvPr>
        <xdr:cNvSpPr txBox="1">
          <a:spLocks noChangeArrowheads="1"/>
        </xdr:cNvSpPr>
      </xdr:nvSpPr>
      <xdr:spPr bwMode="auto">
        <a:xfrm>
          <a:off x="571500" y="3943350"/>
          <a:ext cx="0" cy="4056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91769"/>
    <xdr:sp macro="" textlink="">
      <xdr:nvSpPr>
        <xdr:cNvPr id="194" name="Besedilo 26">
          <a:extLst>
            <a:ext uri="{FF2B5EF4-FFF2-40B4-BE49-F238E27FC236}">
              <a16:creationId xmlns="" xmlns:a16="http://schemas.microsoft.com/office/drawing/2014/main" id="{00000000-0008-0000-0A00-0000C2000000}"/>
            </a:ext>
          </a:extLst>
        </xdr:cNvPr>
        <xdr:cNvSpPr txBox="1">
          <a:spLocks noChangeArrowheads="1"/>
        </xdr:cNvSpPr>
      </xdr:nvSpPr>
      <xdr:spPr bwMode="auto">
        <a:xfrm>
          <a:off x="571500" y="394335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93466"/>
    <xdr:sp macro="" textlink="">
      <xdr:nvSpPr>
        <xdr:cNvPr id="195" name="Besedilo 26">
          <a:extLst>
            <a:ext uri="{FF2B5EF4-FFF2-40B4-BE49-F238E27FC236}">
              <a16:creationId xmlns="" xmlns:a16="http://schemas.microsoft.com/office/drawing/2014/main" id="{00000000-0008-0000-0A00-0000C3000000}"/>
            </a:ext>
          </a:extLst>
        </xdr:cNvPr>
        <xdr:cNvSpPr txBox="1">
          <a:spLocks noChangeArrowheads="1"/>
        </xdr:cNvSpPr>
      </xdr:nvSpPr>
      <xdr:spPr bwMode="auto">
        <a:xfrm>
          <a:off x="571500" y="394335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331867"/>
    <xdr:sp macro="" textlink="">
      <xdr:nvSpPr>
        <xdr:cNvPr id="196" name="Besedilo 26">
          <a:extLst>
            <a:ext uri="{FF2B5EF4-FFF2-40B4-BE49-F238E27FC236}">
              <a16:creationId xmlns="" xmlns:a16="http://schemas.microsoft.com/office/drawing/2014/main" id="{00000000-0008-0000-0A00-0000C4000000}"/>
            </a:ext>
          </a:extLst>
        </xdr:cNvPr>
        <xdr:cNvSpPr txBox="1">
          <a:spLocks noChangeArrowheads="1"/>
        </xdr:cNvSpPr>
      </xdr:nvSpPr>
      <xdr:spPr bwMode="auto">
        <a:xfrm>
          <a:off x="571500" y="3943350"/>
          <a:ext cx="0" cy="331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585468"/>
    <xdr:sp macro="" textlink="">
      <xdr:nvSpPr>
        <xdr:cNvPr id="197" name="Besedilo 26">
          <a:extLst>
            <a:ext uri="{FF2B5EF4-FFF2-40B4-BE49-F238E27FC236}">
              <a16:creationId xmlns="" xmlns:a16="http://schemas.microsoft.com/office/drawing/2014/main" id="{00000000-0008-0000-0A00-0000C5000000}"/>
            </a:ext>
          </a:extLst>
        </xdr:cNvPr>
        <xdr:cNvSpPr txBox="1">
          <a:spLocks noChangeArrowheads="1"/>
        </xdr:cNvSpPr>
      </xdr:nvSpPr>
      <xdr:spPr bwMode="auto">
        <a:xfrm>
          <a:off x="571500" y="3943350"/>
          <a:ext cx="0" cy="58546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91769"/>
    <xdr:sp macro="" textlink="">
      <xdr:nvSpPr>
        <xdr:cNvPr id="198" name="Besedilo 26">
          <a:extLst>
            <a:ext uri="{FF2B5EF4-FFF2-40B4-BE49-F238E27FC236}">
              <a16:creationId xmlns="" xmlns:a16="http://schemas.microsoft.com/office/drawing/2014/main" id="{00000000-0008-0000-0A00-0000C6000000}"/>
            </a:ext>
          </a:extLst>
        </xdr:cNvPr>
        <xdr:cNvSpPr txBox="1">
          <a:spLocks noChangeArrowheads="1"/>
        </xdr:cNvSpPr>
      </xdr:nvSpPr>
      <xdr:spPr bwMode="auto">
        <a:xfrm>
          <a:off x="571500" y="394335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23</xdr:row>
      <xdr:rowOff>0</xdr:rowOff>
    </xdr:from>
    <xdr:ext cx="0" cy="293466"/>
    <xdr:sp macro="" textlink="">
      <xdr:nvSpPr>
        <xdr:cNvPr id="199" name="Besedilo 26">
          <a:extLst>
            <a:ext uri="{FF2B5EF4-FFF2-40B4-BE49-F238E27FC236}">
              <a16:creationId xmlns="" xmlns:a16="http://schemas.microsoft.com/office/drawing/2014/main" id="{00000000-0008-0000-0A00-0000C7000000}"/>
            </a:ext>
          </a:extLst>
        </xdr:cNvPr>
        <xdr:cNvSpPr txBox="1">
          <a:spLocks noChangeArrowheads="1"/>
        </xdr:cNvSpPr>
      </xdr:nvSpPr>
      <xdr:spPr bwMode="auto">
        <a:xfrm>
          <a:off x="571500" y="394335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00" name="Besedilo 26">
          <a:extLst>
            <a:ext uri="{FF2B5EF4-FFF2-40B4-BE49-F238E27FC236}">
              <a16:creationId xmlns="" xmlns:a16="http://schemas.microsoft.com/office/drawing/2014/main" id="{00000000-0008-0000-0A00-0000C8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01" name="Besedilo 26">
          <a:extLst>
            <a:ext uri="{FF2B5EF4-FFF2-40B4-BE49-F238E27FC236}">
              <a16:creationId xmlns="" xmlns:a16="http://schemas.microsoft.com/office/drawing/2014/main" id="{00000000-0008-0000-0A00-0000C9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02" name="Besedilo 26">
          <a:extLst>
            <a:ext uri="{FF2B5EF4-FFF2-40B4-BE49-F238E27FC236}">
              <a16:creationId xmlns="" xmlns:a16="http://schemas.microsoft.com/office/drawing/2014/main" id="{00000000-0008-0000-0A00-0000CA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03" name="Besedilo 26">
          <a:extLst>
            <a:ext uri="{FF2B5EF4-FFF2-40B4-BE49-F238E27FC236}">
              <a16:creationId xmlns="" xmlns:a16="http://schemas.microsoft.com/office/drawing/2014/main" id="{00000000-0008-0000-0A00-0000CB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04" name="Besedilo 26">
          <a:extLst>
            <a:ext uri="{FF2B5EF4-FFF2-40B4-BE49-F238E27FC236}">
              <a16:creationId xmlns="" xmlns:a16="http://schemas.microsoft.com/office/drawing/2014/main" id="{00000000-0008-0000-0A00-0000CC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05" name="Besedilo 26">
          <a:extLst>
            <a:ext uri="{FF2B5EF4-FFF2-40B4-BE49-F238E27FC236}">
              <a16:creationId xmlns="" xmlns:a16="http://schemas.microsoft.com/office/drawing/2014/main" id="{00000000-0008-0000-0A00-0000CD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06" name="Besedilo 26">
          <a:extLst>
            <a:ext uri="{FF2B5EF4-FFF2-40B4-BE49-F238E27FC236}">
              <a16:creationId xmlns="" xmlns:a16="http://schemas.microsoft.com/office/drawing/2014/main" id="{00000000-0008-0000-0A00-0000CE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07" name="Besedilo 26">
          <a:extLst>
            <a:ext uri="{FF2B5EF4-FFF2-40B4-BE49-F238E27FC236}">
              <a16:creationId xmlns="" xmlns:a16="http://schemas.microsoft.com/office/drawing/2014/main" id="{00000000-0008-0000-0A00-0000CF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08" name="Besedilo 26">
          <a:extLst>
            <a:ext uri="{FF2B5EF4-FFF2-40B4-BE49-F238E27FC236}">
              <a16:creationId xmlns="" xmlns:a16="http://schemas.microsoft.com/office/drawing/2014/main" id="{00000000-0008-0000-0A00-0000D0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09" name="Besedilo 26">
          <a:extLst>
            <a:ext uri="{FF2B5EF4-FFF2-40B4-BE49-F238E27FC236}">
              <a16:creationId xmlns="" xmlns:a16="http://schemas.microsoft.com/office/drawing/2014/main" id="{00000000-0008-0000-0A00-0000D1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10" name="Besedilo 26">
          <a:extLst>
            <a:ext uri="{FF2B5EF4-FFF2-40B4-BE49-F238E27FC236}">
              <a16:creationId xmlns="" xmlns:a16="http://schemas.microsoft.com/office/drawing/2014/main" id="{00000000-0008-0000-0A00-0000D2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11" name="Besedilo 26">
          <a:extLst>
            <a:ext uri="{FF2B5EF4-FFF2-40B4-BE49-F238E27FC236}">
              <a16:creationId xmlns="" xmlns:a16="http://schemas.microsoft.com/office/drawing/2014/main" id="{00000000-0008-0000-0A00-0000D3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12" name="Besedilo 26">
          <a:extLst>
            <a:ext uri="{FF2B5EF4-FFF2-40B4-BE49-F238E27FC236}">
              <a16:creationId xmlns="" xmlns:a16="http://schemas.microsoft.com/office/drawing/2014/main" id="{00000000-0008-0000-0A00-0000D4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13" name="Besedilo 26">
          <a:extLst>
            <a:ext uri="{FF2B5EF4-FFF2-40B4-BE49-F238E27FC236}">
              <a16:creationId xmlns="" xmlns:a16="http://schemas.microsoft.com/office/drawing/2014/main" id="{00000000-0008-0000-0A00-0000D5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14" name="Besedilo 26">
          <a:extLst>
            <a:ext uri="{FF2B5EF4-FFF2-40B4-BE49-F238E27FC236}">
              <a16:creationId xmlns="" xmlns:a16="http://schemas.microsoft.com/office/drawing/2014/main" id="{00000000-0008-0000-0A00-0000D6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15" name="Besedilo 26">
          <a:extLst>
            <a:ext uri="{FF2B5EF4-FFF2-40B4-BE49-F238E27FC236}">
              <a16:creationId xmlns="" xmlns:a16="http://schemas.microsoft.com/office/drawing/2014/main" id="{00000000-0008-0000-0A00-0000D7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361800"/>
    <xdr:sp macro="" textlink="">
      <xdr:nvSpPr>
        <xdr:cNvPr id="216" name="Besedilo 26">
          <a:extLst>
            <a:ext uri="{FF2B5EF4-FFF2-40B4-BE49-F238E27FC236}">
              <a16:creationId xmlns="" xmlns:a16="http://schemas.microsoft.com/office/drawing/2014/main" id="{00000000-0008-0000-0A00-0000D8000000}"/>
            </a:ext>
          </a:extLst>
        </xdr:cNvPr>
        <xdr:cNvSpPr txBox="1">
          <a:spLocks noChangeArrowheads="1"/>
        </xdr:cNvSpPr>
      </xdr:nvSpPr>
      <xdr:spPr bwMode="auto">
        <a:xfrm>
          <a:off x="571500" y="3457575"/>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333348"/>
    <xdr:sp macro="" textlink="">
      <xdr:nvSpPr>
        <xdr:cNvPr id="217" name="Besedilo 26">
          <a:extLst>
            <a:ext uri="{FF2B5EF4-FFF2-40B4-BE49-F238E27FC236}">
              <a16:creationId xmlns="" xmlns:a16="http://schemas.microsoft.com/office/drawing/2014/main" id="{00000000-0008-0000-0A00-0000D9000000}"/>
            </a:ext>
          </a:extLst>
        </xdr:cNvPr>
        <xdr:cNvSpPr txBox="1">
          <a:spLocks noChangeArrowheads="1"/>
        </xdr:cNvSpPr>
      </xdr:nvSpPr>
      <xdr:spPr bwMode="auto">
        <a:xfrm>
          <a:off x="571500" y="3457575"/>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218" name="Besedilo 26">
          <a:extLst>
            <a:ext uri="{FF2B5EF4-FFF2-40B4-BE49-F238E27FC236}">
              <a16:creationId xmlns="" xmlns:a16="http://schemas.microsoft.com/office/drawing/2014/main" id="{00000000-0008-0000-0A00-0000DA000000}"/>
            </a:ext>
          </a:extLst>
        </xdr:cNvPr>
        <xdr:cNvSpPr txBox="1">
          <a:spLocks noChangeArrowheads="1"/>
        </xdr:cNvSpPr>
      </xdr:nvSpPr>
      <xdr:spPr bwMode="auto">
        <a:xfrm>
          <a:off x="571500" y="34575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219" name="Besedilo 26">
          <a:extLst>
            <a:ext uri="{FF2B5EF4-FFF2-40B4-BE49-F238E27FC236}">
              <a16:creationId xmlns="" xmlns:a16="http://schemas.microsoft.com/office/drawing/2014/main" id="{00000000-0008-0000-0A00-0000DB000000}"/>
            </a:ext>
          </a:extLst>
        </xdr:cNvPr>
        <xdr:cNvSpPr txBox="1">
          <a:spLocks noChangeArrowheads="1"/>
        </xdr:cNvSpPr>
      </xdr:nvSpPr>
      <xdr:spPr bwMode="auto">
        <a:xfrm>
          <a:off x="571500" y="34575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4000"/>
    <xdr:sp macro="" textlink="">
      <xdr:nvSpPr>
        <xdr:cNvPr id="220" name="Besedilo 26">
          <a:extLst>
            <a:ext uri="{FF2B5EF4-FFF2-40B4-BE49-F238E27FC236}">
              <a16:creationId xmlns="" xmlns:a16="http://schemas.microsoft.com/office/drawing/2014/main" id="{00000000-0008-0000-0A00-0000DC000000}"/>
            </a:ext>
          </a:extLst>
        </xdr:cNvPr>
        <xdr:cNvSpPr txBox="1">
          <a:spLocks noChangeArrowheads="1"/>
        </xdr:cNvSpPr>
      </xdr:nvSpPr>
      <xdr:spPr bwMode="auto">
        <a:xfrm>
          <a:off x="571500" y="3457575"/>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95664"/>
    <xdr:sp macro="" textlink="">
      <xdr:nvSpPr>
        <xdr:cNvPr id="221" name="Besedilo 26">
          <a:extLst>
            <a:ext uri="{FF2B5EF4-FFF2-40B4-BE49-F238E27FC236}">
              <a16:creationId xmlns="" xmlns:a16="http://schemas.microsoft.com/office/drawing/2014/main" id="{00000000-0008-0000-0A00-0000DD000000}"/>
            </a:ext>
          </a:extLst>
        </xdr:cNvPr>
        <xdr:cNvSpPr txBox="1">
          <a:spLocks noChangeArrowheads="1"/>
        </xdr:cNvSpPr>
      </xdr:nvSpPr>
      <xdr:spPr bwMode="auto">
        <a:xfrm>
          <a:off x="571500" y="345757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222" name="Besedilo 26">
          <a:extLst>
            <a:ext uri="{FF2B5EF4-FFF2-40B4-BE49-F238E27FC236}">
              <a16:creationId xmlns="" xmlns:a16="http://schemas.microsoft.com/office/drawing/2014/main" id="{00000000-0008-0000-0A00-0000DE000000}"/>
            </a:ext>
          </a:extLst>
        </xdr:cNvPr>
        <xdr:cNvSpPr txBox="1">
          <a:spLocks noChangeArrowheads="1"/>
        </xdr:cNvSpPr>
      </xdr:nvSpPr>
      <xdr:spPr bwMode="auto">
        <a:xfrm>
          <a:off x="571500" y="34575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223" name="Besedilo 26">
          <a:extLst>
            <a:ext uri="{FF2B5EF4-FFF2-40B4-BE49-F238E27FC236}">
              <a16:creationId xmlns="" xmlns:a16="http://schemas.microsoft.com/office/drawing/2014/main" id="{00000000-0008-0000-0A00-0000DF000000}"/>
            </a:ext>
          </a:extLst>
        </xdr:cNvPr>
        <xdr:cNvSpPr txBox="1">
          <a:spLocks noChangeArrowheads="1"/>
        </xdr:cNvSpPr>
      </xdr:nvSpPr>
      <xdr:spPr bwMode="auto">
        <a:xfrm>
          <a:off x="571500" y="34575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95664"/>
    <xdr:sp macro="" textlink="">
      <xdr:nvSpPr>
        <xdr:cNvPr id="224" name="Besedilo 26">
          <a:extLst>
            <a:ext uri="{FF2B5EF4-FFF2-40B4-BE49-F238E27FC236}">
              <a16:creationId xmlns="" xmlns:a16="http://schemas.microsoft.com/office/drawing/2014/main" id="{00000000-0008-0000-0A00-0000E0000000}"/>
            </a:ext>
          </a:extLst>
        </xdr:cNvPr>
        <xdr:cNvSpPr txBox="1">
          <a:spLocks noChangeArrowheads="1"/>
        </xdr:cNvSpPr>
      </xdr:nvSpPr>
      <xdr:spPr bwMode="auto">
        <a:xfrm>
          <a:off x="571500" y="345757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25" name="Besedilo 26">
          <a:extLst>
            <a:ext uri="{FF2B5EF4-FFF2-40B4-BE49-F238E27FC236}">
              <a16:creationId xmlns="" xmlns:a16="http://schemas.microsoft.com/office/drawing/2014/main" id="{00000000-0008-0000-0A00-0000E1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26" name="Besedilo 26">
          <a:extLst>
            <a:ext uri="{FF2B5EF4-FFF2-40B4-BE49-F238E27FC236}">
              <a16:creationId xmlns="" xmlns:a16="http://schemas.microsoft.com/office/drawing/2014/main" id="{00000000-0008-0000-0A00-0000E2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27" name="Besedilo 26">
          <a:extLst>
            <a:ext uri="{FF2B5EF4-FFF2-40B4-BE49-F238E27FC236}">
              <a16:creationId xmlns="" xmlns:a16="http://schemas.microsoft.com/office/drawing/2014/main" id="{00000000-0008-0000-0A00-0000E3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28" name="Besedilo 26">
          <a:extLst>
            <a:ext uri="{FF2B5EF4-FFF2-40B4-BE49-F238E27FC236}">
              <a16:creationId xmlns="" xmlns:a16="http://schemas.microsoft.com/office/drawing/2014/main" id="{00000000-0008-0000-0A00-0000E4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29" name="Besedilo 26">
          <a:extLst>
            <a:ext uri="{FF2B5EF4-FFF2-40B4-BE49-F238E27FC236}">
              <a16:creationId xmlns="" xmlns:a16="http://schemas.microsoft.com/office/drawing/2014/main" id="{00000000-0008-0000-0A00-0000E5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30" name="Besedilo 26">
          <a:extLst>
            <a:ext uri="{FF2B5EF4-FFF2-40B4-BE49-F238E27FC236}">
              <a16:creationId xmlns="" xmlns:a16="http://schemas.microsoft.com/office/drawing/2014/main" id="{00000000-0008-0000-0A00-0000E6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31" name="Besedilo 26">
          <a:extLst>
            <a:ext uri="{FF2B5EF4-FFF2-40B4-BE49-F238E27FC236}">
              <a16:creationId xmlns="" xmlns:a16="http://schemas.microsoft.com/office/drawing/2014/main" id="{00000000-0008-0000-0A00-0000E7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32" name="Besedilo 26">
          <a:extLst>
            <a:ext uri="{FF2B5EF4-FFF2-40B4-BE49-F238E27FC236}">
              <a16:creationId xmlns="" xmlns:a16="http://schemas.microsoft.com/office/drawing/2014/main" id="{00000000-0008-0000-0A00-0000E8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33" name="Besedilo 26">
          <a:extLst>
            <a:ext uri="{FF2B5EF4-FFF2-40B4-BE49-F238E27FC236}">
              <a16:creationId xmlns="" xmlns:a16="http://schemas.microsoft.com/office/drawing/2014/main" id="{00000000-0008-0000-0A00-0000E9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34" name="Besedilo 26">
          <a:extLst>
            <a:ext uri="{FF2B5EF4-FFF2-40B4-BE49-F238E27FC236}">
              <a16:creationId xmlns="" xmlns:a16="http://schemas.microsoft.com/office/drawing/2014/main" id="{00000000-0008-0000-0A00-0000EA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35" name="Besedilo 26">
          <a:extLst>
            <a:ext uri="{FF2B5EF4-FFF2-40B4-BE49-F238E27FC236}">
              <a16:creationId xmlns="" xmlns:a16="http://schemas.microsoft.com/office/drawing/2014/main" id="{00000000-0008-0000-0A00-0000EB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36" name="Besedilo 26">
          <a:extLst>
            <a:ext uri="{FF2B5EF4-FFF2-40B4-BE49-F238E27FC236}">
              <a16:creationId xmlns="" xmlns:a16="http://schemas.microsoft.com/office/drawing/2014/main" id="{00000000-0008-0000-0A00-0000EC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37" name="Besedilo 26">
          <a:extLst>
            <a:ext uri="{FF2B5EF4-FFF2-40B4-BE49-F238E27FC236}">
              <a16:creationId xmlns="" xmlns:a16="http://schemas.microsoft.com/office/drawing/2014/main" id="{00000000-0008-0000-0A00-0000ED000000}"/>
            </a:ext>
          </a:extLst>
        </xdr:cNvPr>
        <xdr:cNvSpPr txBox="1">
          <a:spLocks noChangeArrowheads="1"/>
        </xdr:cNvSpPr>
      </xdr:nvSpPr>
      <xdr:spPr bwMode="auto">
        <a:xfrm>
          <a:off x="571500" y="34575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38" name="Besedilo 26">
          <a:extLst>
            <a:ext uri="{FF2B5EF4-FFF2-40B4-BE49-F238E27FC236}">
              <a16:creationId xmlns="" xmlns:a16="http://schemas.microsoft.com/office/drawing/2014/main" id="{00000000-0008-0000-0A00-0000EE000000}"/>
            </a:ext>
          </a:extLst>
        </xdr:cNvPr>
        <xdr:cNvSpPr txBox="1">
          <a:spLocks noChangeArrowheads="1"/>
        </xdr:cNvSpPr>
      </xdr:nvSpPr>
      <xdr:spPr bwMode="auto">
        <a:xfrm>
          <a:off x="571500" y="34575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39" name="Besedilo 26">
          <a:extLst>
            <a:ext uri="{FF2B5EF4-FFF2-40B4-BE49-F238E27FC236}">
              <a16:creationId xmlns="" xmlns:a16="http://schemas.microsoft.com/office/drawing/2014/main" id="{00000000-0008-0000-0A00-0000EF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40" name="Besedilo 26">
          <a:extLst>
            <a:ext uri="{FF2B5EF4-FFF2-40B4-BE49-F238E27FC236}">
              <a16:creationId xmlns="" xmlns:a16="http://schemas.microsoft.com/office/drawing/2014/main" id="{00000000-0008-0000-0A00-0000F0000000}"/>
            </a:ext>
          </a:extLst>
        </xdr:cNvPr>
        <xdr:cNvSpPr txBox="1">
          <a:spLocks noChangeArrowheads="1"/>
        </xdr:cNvSpPr>
      </xdr:nvSpPr>
      <xdr:spPr bwMode="auto">
        <a:xfrm>
          <a:off x="571500" y="34575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361800"/>
    <xdr:sp macro="" textlink="">
      <xdr:nvSpPr>
        <xdr:cNvPr id="241" name="Besedilo 26">
          <a:extLst>
            <a:ext uri="{FF2B5EF4-FFF2-40B4-BE49-F238E27FC236}">
              <a16:creationId xmlns="" xmlns:a16="http://schemas.microsoft.com/office/drawing/2014/main" id="{00000000-0008-0000-0A00-0000F1000000}"/>
            </a:ext>
          </a:extLst>
        </xdr:cNvPr>
        <xdr:cNvSpPr txBox="1">
          <a:spLocks noChangeArrowheads="1"/>
        </xdr:cNvSpPr>
      </xdr:nvSpPr>
      <xdr:spPr bwMode="auto">
        <a:xfrm>
          <a:off x="571500" y="3457575"/>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333348"/>
    <xdr:sp macro="" textlink="">
      <xdr:nvSpPr>
        <xdr:cNvPr id="242" name="Besedilo 26">
          <a:extLst>
            <a:ext uri="{FF2B5EF4-FFF2-40B4-BE49-F238E27FC236}">
              <a16:creationId xmlns="" xmlns:a16="http://schemas.microsoft.com/office/drawing/2014/main" id="{00000000-0008-0000-0A00-0000F2000000}"/>
            </a:ext>
          </a:extLst>
        </xdr:cNvPr>
        <xdr:cNvSpPr txBox="1">
          <a:spLocks noChangeArrowheads="1"/>
        </xdr:cNvSpPr>
      </xdr:nvSpPr>
      <xdr:spPr bwMode="auto">
        <a:xfrm>
          <a:off x="571500" y="3457575"/>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243" name="Besedilo 26">
          <a:extLst>
            <a:ext uri="{FF2B5EF4-FFF2-40B4-BE49-F238E27FC236}">
              <a16:creationId xmlns="" xmlns:a16="http://schemas.microsoft.com/office/drawing/2014/main" id="{00000000-0008-0000-0A00-0000F3000000}"/>
            </a:ext>
          </a:extLst>
        </xdr:cNvPr>
        <xdr:cNvSpPr txBox="1">
          <a:spLocks noChangeArrowheads="1"/>
        </xdr:cNvSpPr>
      </xdr:nvSpPr>
      <xdr:spPr bwMode="auto">
        <a:xfrm>
          <a:off x="571500" y="34575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244" name="Besedilo 26">
          <a:extLst>
            <a:ext uri="{FF2B5EF4-FFF2-40B4-BE49-F238E27FC236}">
              <a16:creationId xmlns="" xmlns:a16="http://schemas.microsoft.com/office/drawing/2014/main" id="{00000000-0008-0000-0A00-0000F4000000}"/>
            </a:ext>
          </a:extLst>
        </xdr:cNvPr>
        <xdr:cNvSpPr txBox="1">
          <a:spLocks noChangeArrowheads="1"/>
        </xdr:cNvSpPr>
      </xdr:nvSpPr>
      <xdr:spPr bwMode="auto">
        <a:xfrm>
          <a:off x="571500" y="34575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4000"/>
    <xdr:sp macro="" textlink="">
      <xdr:nvSpPr>
        <xdr:cNvPr id="245" name="Besedilo 26">
          <a:extLst>
            <a:ext uri="{FF2B5EF4-FFF2-40B4-BE49-F238E27FC236}">
              <a16:creationId xmlns="" xmlns:a16="http://schemas.microsoft.com/office/drawing/2014/main" id="{00000000-0008-0000-0A00-0000F5000000}"/>
            </a:ext>
          </a:extLst>
        </xdr:cNvPr>
        <xdr:cNvSpPr txBox="1">
          <a:spLocks noChangeArrowheads="1"/>
        </xdr:cNvSpPr>
      </xdr:nvSpPr>
      <xdr:spPr bwMode="auto">
        <a:xfrm>
          <a:off x="571500" y="3457575"/>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95664"/>
    <xdr:sp macro="" textlink="">
      <xdr:nvSpPr>
        <xdr:cNvPr id="246" name="Besedilo 26">
          <a:extLst>
            <a:ext uri="{FF2B5EF4-FFF2-40B4-BE49-F238E27FC236}">
              <a16:creationId xmlns="" xmlns:a16="http://schemas.microsoft.com/office/drawing/2014/main" id="{00000000-0008-0000-0A00-0000F6000000}"/>
            </a:ext>
          </a:extLst>
        </xdr:cNvPr>
        <xdr:cNvSpPr txBox="1">
          <a:spLocks noChangeArrowheads="1"/>
        </xdr:cNvSpPr>
      </xdr:nvSpPr>
      <xdr:spPr bwMode="auto">
        <a:xfrm>
          <a:off x="571500" y="345757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247" name="Besedilo 26">
          <a:extLst>
            <a:ext uri="{FF2B5EF4-FFF2-40B4-BE49-F238E27FC236}">
              <a16:creationId xmlns="" xmlns:a16="http://schemas.microsoft.com/office/drawing/2014/main" id="{00000000-0008-0000-0A00-0000F7000000}"/>
            </a:ext>
          </a:extLst>
        </xdr:cNvPr>
        <xdr:cNvSpPr txBox="1">
          <a:spLocks noChangeArrowheads="1"/>
        </xdr:cNvSpPr>
      </xdr:nvSpPr>
      <xdr:spPr bwMode="auto">
        <a:xfrm>
          <a:off x="571500" y="34575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248" name="Besedilo 26">
          <a:extLst>
            <a:ext uri="{FF2B5EF4-FFF2-40B4-BE49-F238E27FC236}">
              <a16:creationId xmlns="" xmlns:a16="http://schemas.microsoft.com/office/drawing/2014/main" id="{00000000-0008-0000-0A00-0000F8000000}"/>
            </a:ext>
          </a:extLst>
        </xdr:cNvPr>
        <xdr:cNvSpPr txBox="1">
          <a:spLocks noChangeArrowheads="1"/>
        </xdr:cNvSpPr>
      </xdr:nvSpPr>
      <xdr:spPr bwMode="auto">
        <a:xfrm>
          <a:off x="571500" y="34575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95664"/>
    <xdr:sp macro="" textlink="">
      <xdr:nvSpPr>
        <xdr:cNvPr id="249" name="Besedilo 26">
          <a:extLst>
            <a:ext uri="{FF2B5EF4-FFF2-40B4-BE49-F238E27FC236}">
              <a16:creationId xmlns="" xmlns:a16="http://schemas.microsoft.com/office/drawing/2014/main" id="{00000000-0008-0000-0A00-0000F9000000}"/>
            </a:ext>
          </a:extLst>
        </xdr:cNvPr>
        <xdr:cNvSpPr txBox="1">
          <a:spLocks noChangeArrowheads="1"/>
        </xdr:cNvSpPr>
      </xdr:nvSpPr>
      <xdr:spPr bwMode="auto">
        <a:xfrm>
          <a:off x="571500" y="3457575"/>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250" name="Besedilo 26">
          <a:extLst>
            <a:ext uri="{FF2B5EF4-FFF2-40B4-BE49-F238E27FC236}">
              <a16:creationId xmlns="" xmlns:a16="http://schemas.microsoft.com/office/drawing/2014/main" id="{00000000-0008-0000-0A00-0000FA000000}"/>
            </a:ext>
          </a:extLst>
        </xdr:cNvPr>
        <xdr:cNvSpPr txBox="1">
          <a:spLocks noChangeArrowheads="1"/>
        </xdr:cNvSpPr>
      </xdr:nvSpPr>
      <xdr:spPr bwMode="auto">
        <a:xfrm>
          <a:off x="571500" y="34575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251" name="Besedilo 26">
          <a:extLst>
            <a:ext uri="{FF2B5EF4-FFF2-40B4-BE49-F238E27FC236}">
              <a16:creationId xmlns="" xmlns:a16="http://schemas.microsoft.com/office/drawing/2014/main" id="{00000000-0008-0000-0A00-0000FB000000}"/>
            </a:ext>
          </a:extLst>
        </xdr:cNvPr>
        <xdr:cNvSpPr txBox="1">
          <a:spLocks noChangeArrowheads="1"/>
        </xdr:cNvSpPr>
      </xdr:nvSpPr>
      <xdr:spPr bwMode="auto">
        <a:xfrm>
          <a:off x="571500" y="34575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52" name="Besedilo 26">
          <a:extLst>
            <a:ext uri="{FF2B5EF4-FFF2-40B4-BE49-F238E27FC236}">
              <a16:creationId xmlns="" xmlns:a16="http://schemas.microsoft.com/office/drawing/2014/main" id="{00000000-0008-0000-0A00-0000FC00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53" name="Besedilo 26">
          <a:extLst>
            <a:ext uri="{FF2B5EF4-FFF2-40B4-BE49-F238E27FC236}">
              <a16:creationId xmlns="" xmlns:a16="http://schemas.microsoft.com/office/drawing/2014/main" id="{00000000-0008-0000-0A00-0000FD00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254" name="Besedilo 26">
          <a:extLst>
            <a:ext uri="{FF2B5EF4-FFF2-40B4-BE49-F238E27FC236}">
              <a16:creationId xmlns="" xmlns:a16="http://schemas.microsoft.com/office/drawing/2014/main" id="{00000000-0008-0000-0A00-0000FE000000}"/>
            </a:ext>
          </a:extLst>
        </xdr:cNvPr>
        <xdr:cNvSpPr txBox="1">
          <a:spLocks noChangeArrowheads="1"/>
        </xdr:cNvSpPr>
      </xdr:nvSpPr>
      <xdr:spPr bwMode="auto">
        <a:xfrm>
          <a:off x="571500" y="34575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255" name="Besedilo 26">
          <a:extLst>
            <a:ext uri="{FF2B5EF4-FFF2-40B4-BE49-F238E27FC236}">
              <a16:creationId xmlns="" xmlns:a16="http://schemas.microsoft.com/office/drawing/2014/main" id="{00000000-0008-0000-0A00-0000FF000000}"/>
            </a:ext>
          </a:extLst>
        </xdr:cNvPr>
        <xdr:cNvSpPr txBox="1">
          <a:spLocks noChangeArrowheads="1"/>
        </xdr:cNvSpPr>
      </xdr:nvSpPr>
      <xdr:spPr bwMode="auto">
        <a:xfrm>
          <a:off x="571500" y="34575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56" name="Besedilo 26">
          <a:extLst>
            <a:ext uri="{FF2B5EF4-FFF2-40B4-BE49-F238E27FC236}">
              <a16:creationId xmlns="" xmlns:a16="http://schemas.microsoft.com/office/drawing/2014/main" id="{00000000-0008-0000-0A00-00000001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57" name="Besedilo 26">
          <a:extLst>
            <a:ext uri="{FF2B5EF4-FFF2-40B4-BE49-F238E27FC236}">
              <a16:creationId xmlns="" xmlns:a16="http://schemas.microsoft.com/office/drawing/2014/main" id="{00000000-0008-0000-0A00-00000101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258" name="Besedilo 26">
          <a:extLst>
            <a:ext uri="{FF2B5EF4-FFF2-40B4-BE49-F238E27FC236}">
              <a16:creationId xmlns="" xmlns:a16="http://schemas.microsoft.com/office/drawing/2014/main" id="{00000000-0008-0000-0A00-000002010000}"/>
            </a:ext>
          </a:extLst>
        </xdr:cNvPr>
        <xdr:cNvSpPr txBox="1">
          <a:spLocks noChangeArrowheads="1"/>
        </xdr:cNvSpPr>
      </xdr:nvSpPr>
      <xdr:spPr bwMode="auto">
        <a:xfrm>
          <a:off x="571500" y="34575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259" name="Besedilo 26">
          <a:extLst>
            <a:ext uri="{FF2B5EF4-FFF2-40B4-BE49-F238E27FC236}">
              <a16:creationId xmlns="" xmlns:a16="http://schemas.microsoft.com/office/drawing/2014/main" id="{00000000-0008-0000-0A00-000003010000}"/>
            </a:ext>
          </a:extLst>
        </xdr:cNvPr>
        <xdr:cNvSpPr txBox="1">
          <a:spLocks noChangeArrowheads="1"/>
        </xdr:cNvSpPr>
      </xdr:nvSpPr>
      <xdr:spPr bwMode="auto">
        <a:xfrm>
          <a:off x="571500" y="34575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60" name="Besedilo 26">
          <a:extLst>
            <a:ext uri="{FF2B5EF4-FFF2-40B4-BE49-F238E27FC236}">
              <a16:creationId xmlns="" xmlns:a16="http://schemas.microsoft.com/office/drawing/2014/main" id="{00000000-0008-0000-0A00-00000401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61" name="Besedilo 26">
          <a:extLst>
            <a:ext uri="{FF2B5EF4-FFF2-40B4-BE49-F238E27FC236}">
              <a16:creationId xmlns="" xmlns:a16="http://schemas.microsoft.com/office/drawing/2014/main" id="{00000000-0008-0000-0A00-00000501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262" name="Besedilo 26">
          <a:extLst>
            <a:ext uri="{FF2B5EF4-FFF2-40B4-BE49-F238E27FC236}">
              <a16:creationId xmlns="" xmlns:a16="http://schemas.microsoft.com/office/drawing/2014/main" id="{00000000-0008-0000-0A00-000006010000}"/>
            </a:ext>
          </a:extLst>
        </xdr:cNvPr>
        <xdr:cNvSpPr txBox="1">
          <a:spLocks noChangeArrowheads="1"/>
        </xdr:cNvSpPr>
      </xdr:nvSpPr>
      <xdr:spPr bwMode="auto">
        <a:xfrm>
          <a:off x="571500" y="34575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263" name="Besedilo 26">
          <a:extLst>
            <a:ext uri="{FF2B5EF4-FFF2-40B4-BE49-F238E27FC236}">
              <a16:creationId xmlns="" xmlns:a16="http://schemas.microsoft.com/office/drawing/2014/main" id="{00000000-0008-0000-0A00-000007010000}"/>
            </a:ext>
          </a:extLst>
        </xdr:cNvPr>
        <xdr:cNvSpPr txBox="1">
          <a:spLocks noChangeArrowheads="1"/>
        </xdr:cNvSpPr>
      </xdr:nvSpPr>
      <xdr:spPr bwMode="auto">
        <a:xfrm>
          <a:off x="571500" y="34575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64" name="Besedilo 26">
          <a:extLst>
            <a:ext uri="{FF2B5EF4-FFF2-40B4-BE49-F238E27FC236}">
              <a16:creationId xmlns="" xmlns:a16="http://schemas.microsoft.com/office/drawing/2014/main" id="{00000000-0008-0000-0A00-00000801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265" name="Besedilo 26">
          <a:extLst>
            <a:ext uri="{FF2B5EF4-FFF2-40B4-BE49-F238E27FC236}">
              <a16:creationId xmlns="" xmlns:a16="http://schemas.microsoft.com/office/drawing/2014/main" id="{00000000-0008-0000-0A00-000009010000}"/>
            </a:ext>
          </a:extLst>
        </xdr:cNvPr>
        <xdr:cNvSpPr txBox="1">
          <a:spLocks noChangeArrowheads="1"/>
        </xdr:cNvSpPr>
      </xdr:nvSpPr>
      <xdr:spPr bwMode="auto">
        <a:xfrm>
          <a:off x="571500" y="34575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9817"/>
    <xdr:sp macro="" textlink="">
      <xdr:nvSpPr>
        <xdr:cNvPr id="266" name="Besedilo 26">
          <a:extLst>
            <a:ext uri="{FF2B5EF4-FFF2-40B4-BE49-F238E27FC236}">
              <a16:creationId xmlns="" xmlns:a16="http://schemas.microsoft.com/office/drawing/2014/main" id="{00000000-0008-0000-0A00-00000A010000}"/>
            </a:ext>
          </a:extLst>
        </xdr:cNvPr>
        <xdr:cNvSpPr txBox="1">
          <a:spLocks noChangeArrowheads="1"/>
        </xdr:cNvSpPr>
      </xdr:nvSpPr>
      <xdr:spPr bwMode="auto">
        <a:xfrm>
          <a:off x="571500" y="3457575"/>
          <a:ext cx="0" cy="4198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5132"/>
    <xdr:sp macro="" textlink="">
      <xdr:nvSpPr>
        <xdr:cNvPr id="267" name="Besedilo 26">
          <a:extLst>
            <a:ext uri="{FF2B5EF4-FFF2-40B4-BE49-F238E27FC236}">
              <a16:creationId xmlns="" xmlns:a16="http://schemas.microsoft.com/office/drawing/2014/main" id="{00000000-0008-0000-0A00-00000B010000}"/>
            </a:ext>
          </a:extLst>
        </xdr:cNvPr>
        <xdr:cNvSpPr txBox="1">
          <a:spLocks noChangeArrowheads="1"/>
        </xdr:cNvSpPr>
      </xdr:nvSpPr>
      <xdr:spPr bwMode="auto">
        <a:xfrm>
          <a:off x="571500" y="34575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3438"/>
    <xdr:sp macro="" textlink="">
      <xdr:nvSpPr>
        <xdr:cNvPr id="268" name="Besedilo 26">
          <a:extLst>
            <a:ext uri="{FF2B5EF4-FFF2-40B4-BE49-F238E27FC236}">
              <a16:creationId xmlns="" xmlns:a16="http://schemas.microsoft.com/office/drawing/2014/main" id="{00000000-0008-0000-0A00-00000C010000}"/>
            </a:ext>
          </a:extLst>
        </xdr:cNvPr>
        <xdr:cNvSpPr txBox="1">
          <a:spLocks noChangeArrowheads="1"/>
        </xdr:cNvSpPr>
      </xdr:nvSpPr>
      <xdr:spPr bwMode="auto">
        <a:xfrm>
          <a:off x="571500" y="3457575"/>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5086"/>
    <xdr:sp macro="" textlink="">
      <xdr:nvSpPr>
        <xdr:cNvPr id="269" name="Besedilo 26">
          <a:extLst>
            <a:ext uri="{FF2B5EF4-FFF2-40B4-BE49-F238E27FC236}">
              <a16:creationId xmlns="" xmlns:a16="http://schemas.microsoft.com/office/drawing/2014/main" id="{00000000-0008-0000-0A00-00000D010000}"/>
            </a:ext>
          </a:extLst>
        </xdr:cNvPr>
        <xdr:cNvSpPr txBox="1">
          <a:spLocks noChangeArrowheads="1"/>
        </xdr:cNvSpPr>
      </xdr:nvSpPr>
      <xdr:spPr bwMode="auto">
        <a:xfrm>
          <a:off x="571500" y="3457575"/>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315652"/>
    <xdr:sp macro="" textlink="">
      <xdr:nvSpPr>
        <xdr:cNvPr id="270" name="Besedilo 26">
          <a:extLst>
            <a:ext uri="{FF2B5EF4-FFF2-40B4-BE49-F238E27FC236}">
              <a16:creationId xmlns="" xmlns:a16="http://schemas.microsoft.com/office/drawing/2014/main" id="{00000000-0008-0000-0A00-00000E010000}"/>
            </a:ext>
          </a:extLst>
        </xdr:cNvPr>
        <xdr:cNvSpPr txBox="1">
          <a:spLocks noChangeArrowheads="1"/>
        </xdr:cNvSpPr>
      </xdr:nvSpPr>
      <xdr:spPr bwMode="auto">
        <a:xfrm>
          <a:off x="571500" y="3457575"/>
          <a:ext cx="0" cy="315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61764"/>
    <xdr:sp macro="" textlink="">
      <xdr:nvSpPr>
        <xdr:cNvPr id="271" name="Besedilo 26">
          <a:extLst>
            <a:ext uri="{FF2B5EF4-FFF2-40B4-BE49-F238E27FC236}">
              <a16:creationId xmlns="" xmlns:a16="http://schemas.microsoft.com/office/drawing/2014/main" id="{00000000-0008-0000-0A00-00000F010000}"/>
            </a:ext>
          </a:extLst>
        </xdr:cNvPr>
        <xdr:cNvSpPr txBox="1">
          <a:spLocks noChangeArrowheads="1"/>
        </xdr:cNvSpPr>
      </xdr:nvSpPr>
      <xdr:spPr bwMode="auto">
        <a:xfrm>
          <a:off x="571500" y="3457575"/>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3438"/>
    <xdr:sp macro="" textlink="">
      <xdr:nvSpPr>
        <xdr:cNvPr id="272" name="Besedilo 26">
          <a:extLst>
            <a:ext uri="{FF2B5EF4-FFF2-40B4-BE49-F238E27FC236}">
              <a16:creationId xmlns="" xmlns:a16="http://schemas.microsoft.com/office/drawing/2014/main" id="{00000000-0008-0000-0A00-000010010000}"/>
            </a:ext>
          </a:extLst>
        </xdr:cNvPr>
        <xdr:cNvSpPr txBox="1">
          <a:spLocks noChangeArrowheads="1"/>
        </xdr:cNvSpPr>
      </xdr:nvSpPr>
      <xdr:spPr bwMode="auto">
        <a:xfrm>
          <a:off x="571500" y="3457575"/>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5086"/>
    <xdr:sp macro="" textlink="">
      <xdr:nvSpPr>
        <xdr:cNvPr id="273" name="Besedilo 26">
          <a:extLst>
            <a:ext uri="{FF2B5EF4-FFF2-40B4-BE49-F238E27FC236}">
              <a16:creationId xmlns="" xmlns:a16="http://schemas.microsoft.com/office/drawing/2014/main" id="{00000000-0008-0000-0A00-000011010000}"/>
            </a:ext>
          </a:extLst>
        </xdr:cNvPr>
        <xdr:cNvSpPr txBox="1">
          <a:spLocks noChangeArrowheads="1"/>
        </xdr:cNvSpPr>
      </xdr:nvSpPr>
      <xdr:spPr bwMode="auto">
        <a:xfrm>
          <a:off x="571500" y="3457575"/>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61764"/>
    <xdr:sp macro="" textlink="">
      <xdr:nvSpPr>
        <xdr:cNvPr id="274" name="Besedilo 26">
          <a:extLst>
            <a:ext uri="{FF2B5EF4-FFF2-40B4-BE49-F238E27FC236}">
              <a16:creationId xmlns="" xmlns:a16="http://schemas.microsoft.com/office/drawing/2014/main" id="{00000000-0008-0000-0A00-000012010000}"/>
            </a:ext>
          </a:extLst>
        </xdr:cNvPr>
        <xdr:cNvSpPr txBox="1">
          <a:spLocks noChangeArrowheads="1"/>
        </xdr:cNvSpPr>
      </xdr:nvSpPr>
      <xdr:spPr bwMode="auto">
        <a:xfrm>
          <a:off x="571500" y="3457575"/>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275" name="Besedilo 26">
          <a:extLst>
            <a:ext uri="{FF2B5EF4-FFF2-40B4-BE49-F238E27FC236}">
              <a16:creationId xmlns="" xmlns:a16="http://schemas.microsoft.com/office/drawing/2014/main" id="{00000000-0008-0000-0A00-000013010000}"/>
            </a:ext>
          </a:extLst>
        </xdr:cNvPr>
        <xdr:cNvSpPr txBox="1">
          <a:spLocks noChangeArrowheads="1"/>
        </xdr:cNvSpPr>
      </xdr:nvSpPr>
      <xdr:spPr bwMode="auto">
        <a:xfrm>
          <a:off x="571500" y="32956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276" name="Besedilo 26">
          <a:extLst>
            <a:ext uri="{FF2B5EF4-FFF2-40B4-BE49-F238E27FC236}">
              <a16:creationId xmlns="" xmlns:a16="http://schemas.microsoft.com/office/drawing/2014/main" id="{00000000-0008-0000-0A00-000014010000}"/>
            </a:ext>
          </a:extLst>
        </xdr:cNvPr>
        <xdr:cNvSpPr txBox="1">
          <a:spLocks noChangeArrowheads="1"/>
        </xdr:cNvSpPr>
      </xdr:nvSpPr>
      <xdr:spPr bwMode="auto">
        <a:xfrm>
          <a:off x="571500" y="32956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77" name="Besedilo 26">
          <a:extLst>
            <a:ext uri="{FF2B5EF4-FFF2-40B4-BE49-F238E27FC236}">
              <a16:creationId xmlns="" xmlns:a16="http://schemas.microsoft.com/office/drawing/2014/main" id="{00000000-0008-0000-0A00-000015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78" name="Besedilo 26">
          <a:extLst>
            <a:ext uri="{FF2B5EF4-FFF2-40B4-BE49-F238E27FC236}">
              <a16:creationId xmlns="" xmlns:a16="http://schemas.microsoft.com/office/drawing/2014/main" id="{00000000-0008-0000-0A00-000016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279" name="Besedilo 26">
          <a:extLst>
            <a:ext uri="{FF2B5EF4-FFF2-40B4-BE49-F238E27FC236}">
              <a16:creationId xmlns="" xmlns:a16="http://schemas.microsoft.com/office/drawing/2014/main" id="{00000000-0008-0000-0A00-000017010000}"/>
            </a:ext>
          </a:extLst>
        </xdr:cNvPr>
        <xdr:cNvSpPr txBox="1">
          <a:spLocks noChangeArrowheads="1"/>
        </xdr:cNvSpPr>
      </xdr:nvSpPr>
      <xdr:spPr bwMode="auto">
        <a:xfrm>
          <a:off x="571500" y="32956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280" name="Besedilo 26">
          <a:extLst>
            <a:ext uri="{FF2B5EF4-FFF2-40B4-BE49-F238E27FC236}">
              <a16:creationId xmlns="" xmlns:a16="http://schemas.microsoft.com/office/drawing/2014/main" id="{00000000-0008-0000-0A00-000018010000}"/>
            </a:ext>
          </a:extLst>
        </xdr:cNvPr>
        <xdr:cNvSpPr txBox="1">
          <a:spLocks noChangeArrowheads="1"/>
        </xdr:cNvSpPr>
      </xdr:nvSpPr>
      <xdr:spPr bwMode="auto">
        <a:xfrm>
          <a:off x="571500" y="32956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81" name="Besedilo 26">
          <a:extLst>
            <a:ext uri="{FF2B5EF4-FFF2-40B4-BE49-F238E27FC236}">
              <a16:creationId xmlns="" xmlns:a16="http://schemas.microsoft.com/office/drawing/2014/main" id="{00000000-0008-0000-0A00-000019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82" name="Besedilo 26">
          <a:extLst>
            <a:ext uri="{FF2B5EF4-FFF2-40B4-BE49-F238E27FC236}">
              <a16:creationId xmlns="" xmlns:a16="http://schemas.microsoft.com/office/drawing/2014/main" id="{00000000-0008-0000-0A00-00001A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283" name="Besedilo 26">
          <a:extLst>
            <a:ext uri="{FF2B5EF4-FFF2-40B4-BE49-F238E27FC236}">
              <a16:creationId xmlns="" xmlns:a16="http://schemas.microsoft.com/office/drawing/2014/main" id="{00000000-0008-0000-0A00-00001B010000}"/>
            </a:ext>
          </a:extLst>
        </xdr:cNvPr>
        <xdr:cNvSpPr txBox="1">
          <a:spLocks noChangeArrowheads="1"/>
        </xdr:cNvSpPr>
      </xdr:nvSpPr>
      <xdr:spPr bwMode="auto">
        <a:xfrm>
          <a:off x="571500" y="32956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284" name="Besedilo 26">
          <a:extLst>
            <a:ext uri="{FF2B5EF4-FFF2-40B4-BE49-F238E27FC236}">
              <a16:creationId xmlns="" xmlns:a16="http://schemas.microsoft.com/office/drawing/2014/main" id="{00000000-0008-0000-0A00-00001C010000}"/>
            </a:ext>
          </a:extLst>
        </xdr:cNvPr>
        <xdr:cNvSpPr txBox="1">
          <a:spLocks noChangeArrowheads="1"/>
        </xdr:cNvSpPr>
      </xdr:nvSpPr>
      <xdr:spPr bwMode="auto">
        <a:xfrm>
          <a:off x="571500" y="32956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85" name="Besedilo 26">
          <a:extLst>
            <a:ext uri="{FF2B5EF4-FFF2-40B4-BE49-F238E27FC236}">
              <a16:creationId xmlns="" xmlns:a16="http://schemas.microsoft.com/office/drawing/2014/main" id="{00000000-0008-0000-0A00-00001D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86" name="Besedilo 26">
          <a:extLst>
            <a:ext uri="{FF2B5EF4-FFF2-40B4-BE49-F238E27FC236}">
              <a16:creationId xmlns="" xmlns:a16="http://schemas.microsoft.com/office/drawing/2014/main" id="{00000000-0008-0000-0A00-00001E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287" name="Besedilo 26">
          <a:extLst>
            <a:ext uri="{FF2B5EF4-FFF2-40B4-BE49-F238E27FC236}">
              <a16:creationId xmlns="" xmlns:a16="http://schemas.microsoft.com/office/drawing/2014/main" id="{00000000-0008-0000-0A00-00001F010000}"/>
            </a:ext>
          </a:extLst>
        </xdr:cNvPr>
        <xdr:cNvSpPr txBox="1">
          <a:spLocks noChangeArrowheads="1"/>
        </xdr:cNvSpPr>
      </xdr:nvSpPr>
      <xdr:spPr bwMode="auto">
        <a:xfrm>
          <a:off x="571500" y="32956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288" name="Besedilo 26">
          <a:extLst>
            <a:ext uri="{FF2B5EF4-FFF2-40B4-BE49-F238E27FC236}">
              <a16:creationId xmlns="" xmlns:a16="http://schemas.microsoft.com/office/drawing/2014/main" id="{00000000-0008-0000-0A00-000020010000}"/>
            </a:ext>
          </a:extLst>
        </xdr:cNvPr>
        <xdr:cNvSpPr txBox="1">
          <a:spLocks noChangeArrowheads="1"/>
        </xdr:cNvSpPr>
      </xdr:nvSpPr>
      <xdr:spPr bwMode="auto">
        <a:xfrm>
          <a:off x="571500" y="32956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89" name="Besedilo 26">
          <a:extLst>
            <a:ext uri="{FF2B5EF4-FFF2-40B4-BE49-F238E27FC236}">
              <a16:creationId xmlns="" xmlns:a16="http://schemas.microsoft.com/office/drawing/2014/main" id="{00000000-0008-0000-0A00-000021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290" name="Besedilo 26">
          <a:extLst>
            <a:ext uri="{FF2B5EF4-FFF2-40B4-BE49-F238E27FC236}">
              <a16:creationId xmlns="" xmlns:a16="http://schemas.microsoft.com/office/drawing/2014/main" id="{00000000-0008-0000-0A00-000022010000}"/>
            </a:ext>
          </a:extLst>
        </xdr:cNvPr>
        <xdr:cNvSpPr txBox="1">
          <a:spLocks noChangeArrowheads="1"/>
        </xdr:cNvSpPr>
      </xdr:nvSpPr>
      <xdr:spPr bwMode="auto">
        <a:xfrm>
          <a:off x="571500" y="32956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407760"/>
    <xdr:sp macro="" textlink="">
      <xdr:nvSpPr>
        <xdr:cNvPr id="291" name="Besedilo 26">
          <a:extLst>
            <a:ext uri="{FF2B5EF4-FFF2-40B4-BE49-F238E27FC236}">
              <a16:creationId xmlns="" xmlns:a16="http://schemas.microsoft.com/office/drawing/2014/main" id="{00000000-0008-0000-0A00-000023010000}"/>
            </a:ext>
          </a:extLst>
        </xdr:cNvPr>
        <xdr:cNvSpPr txBox="1">
          <a:spLocks noChangeArrowheads="1"/>
        </xdr:cNvSpPr>
      </xdr:nvSpPr>
      <xdr:spPr bwMode="auto">
        <a:xfrm>
          <a:off x="571500" y="3295650"/>
          <a:ext cx="0" cy="4077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405669"/>
    <xdr:sp macro="" textlink="">
      <xdr:nvSpPr>
        <xdr:cNvPr id="292" name="Besedilo 26">
          <a:extLst>
            <a:ext uri="{FF2B5EF4-FFF2-40B4-BE49-F238E27FC236}">
              <a16:creationId xmlns="" xmlns:a16="http://schemas.microsoft.com/office/drawing/2014/main" id="{00000000-0008-0000-0A00-000024010000}"/>
            </a:ext>
          </a:extLst>
        </xdr:cNvPr>
        <xdr:cNvSpPr txBox="1">
          <a:spLocks noChangeArrowheads="1"/>
        </xdr:cNvSpPr>
      </xdr:nvSpPr>
      <xdr:spPr bwMode="auto">
        <a:xfrm>
          <a:off x="571500" y="3295650"/>
          <a:ext cx="0" cy="4056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1769"/>
    <xdr:sp macro="" textlink="">
      <xdr:nvSpPr>
        <xdr:cNvPr id="293" name="Besedilo 26">
          <a:extLst>
            <a:ext uri="{FF2B5EF4-FFF2-40B4-BE49-F238E27FC236}">
              <a16:creationId xmlns="" xmlns:a16="http://schemas.microsoft.com/office/drawing/2014/main" id="{00000000-0008-0000-0A00-000025010000}"/>
            </a:ext>
          </a:extLst>
        </xdr:cNvPr>
        <xdr:cNvSpPr txBox="1">
          <a:spLocks noChangeArrowheads="1"/>
        </xdr:cNvSpPr>
      </xdr:nvSpPr>
      <xdr:spPr bwMode="auto">
        <a:xfrm>
          <a:off x="571500" y="329565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3466"/>
    <xdr:sp macro="" textlink="">
      <xdr:nvSpPr>
        <xdr:cNvPr id="294" name="Besedilo 26">
          <a:extLst>
            <a:ext uri="{FF2B5EF4-FFF2-40B4-BE49-F238E27FC236}">
              <a16:creationId xmlns="" xmlns:a16="http://schemas.microsoft.com/office/drawing/2014/main" id="{00000000-0008-0000-0A00-000026010000}"/>
            </a:ext>
          </a:extLst>
        </xdr:cNvPr>
        <xdr:cNvSpPr txBox="1">
          <a:spLocks noChangeArrowheads="1"/>
        </xdr:cNvSpPr>
      </xdr:nvSpPr>
      <xdr:spPr bwMode="auto">
        <a:xfrm>
          <a:off x="571500" y="329565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331867"/>
    <xdr:sp macro="" textlink="">
      <xdr:nvSpPr>
        <xdr:cNvPr id="295" name="Besedilo 26">
          <a:extLst>
            <a:ext uri="{FF2B5EF4-FFF2-40B4-BE49-F238E27FC236}">
              <a16:creationId xmlns="" xmlns:a16="http://schemas.microsoft.com/office/drawing/2014/main" id="{00000000-0008-0000-0A00-000027010000}"/>
            </a:ext>
          </a:extLst>
        </xdr:cNvPr>
        <xdr:cNvSpPr txBox="1">
          <a:spLocks noChangeArrowheads="1"/>
        </xdr:cNvSpPr>
      </xdr:nvSpPr>
      <xdr:spPr bwMode="auto">
        <a:xfrm>
          <a:off x="571500" y="3295650"/>
          <a:ext cx="0" cy="331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585468"/>
    <xdr:sp macro="" textlink="">
      <xdr:nvSpPr>
        <xdr:cNvPr id="296" name="Besedilo 26">
          <a:extLst>
            <a:ext uri="{FF2B5EF4-FFF2-40B4-BE49-F238E27FC236}">
              <a16:creationId xmlns="" xmlns:a16="http://schemas.microsoft.com/office/drawing/2014/main" id="{00000000-0008-0000-0A00-000028010000}"/>
            </a:ext>
          </a:extLst>
        </xdr:cNvPr>
        <xdr:cNvSpPr txBox="1">
          <a:spLocks noChangeArrowheads="1"/>
        </xdr:cNvSpPr>
      </xdr:nvSpPr>
      <xdr:spPr bwMode="auto">
        <a:xfrm>
          <a:off x="571500" y="3295650"/>
          <a:ext cx="0" cy="58546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1769"/>
    <xdr:sp macro="" textlink="">
      <xdr:nvSpPr>
        <xdr:cNvPr id="297" name="Besedilo 26">
          <a:extLst>
            <a:ext uri="{FF2B5EF4-FFF2-40B4-BE49-F238E27FC236}">
              <a16:creationId xmlns="" xmlns:a16="http://schemas.microsoft.com/office/drawing/2014/main" id="{00000000-0008-0000-0A00-000029010000}"/>
            </a:ext>
          </a:extLst>
        </xdr:cNvPr>
        <xdr:cNvSpPr txBox="1">
          <a:spLocks noChangeArrowheads="1"/>
        </xdr:cNvSpPr>
      </xdr:nvSpPr>
      <xdr:spPr bwMode="auto">
        <a:xfrm>
          <a:off x="571500" y="329565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3466"/>
    <xdr:sp macro="" textlink="">
      <xdr:nvSpPr>
        <xdr:cNvPr id="298" name="Besedilo 26">
          <a:extLst>
            <a:ext uri="{FF2B5EF4-FFF2-40B4-BE49-F238E27FC236}">
              <a16:creationId xmlns="" xmlns:a16="http://schemas.microsoft.com/office/drawing/2014/main" id="{00000000-0008-0000-0A00-00002A010000}"/>
            </a:ext>
          </a:extLst>
        </xdr:cNvPr>
        <xdr:cNvSpPr txBox="1">
          <a:spLocks noChangeArrowheads="1"/>
        </xdr:cNvSpPr>
      </xdr:nvSpPr>
      <xdr:spPr bwMode="auto">
        <a:xfrm>
          <a:off x="571500" y="329565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299" name="Besedilo 26">
          <a:extLst>
            <a:ext uri="{FF2B5EF4-FFF2-40B4-BE49-F238E27FC236}">
              <a16:creationId xmlns="" xmlns:a16="http://schemas.microsoft.com/office/drawing/2014/main" id="{00000000-0008-0000-0A00-00002B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00" name="Besedilo 26">
          <a:extLst>
            <a:ext uri="{FF2B5EF4-FFF2-40B4-BE49-F238E27FC236}">
              <a16:creationId xmlns="" xmlns:a16="http://schemas.microsoft.com/office/drawing/2014/main" id="{00000000-0008-0000-0A00-00002C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01" name="Besedilo 26">
          <a:extLst>
            <a:ext uri="{FF2B5EF4-FFF2-40B4-BE49-F238E27FC236}">
              <a16:creationId xmlns="" xmlns:a16="http://schemas.microsoft.com/office/drawing/2014/main" id="{00000000-0008-0000-0A00-00002D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02" name="Besedilo 26">
          <a:extLst>
            <a:ext uri="{FF2B5EF4-FFF2-40B4-BE49-F238E27FC236}">
              <a16:creationId xmlns="" xmlns:a16="http://schemas.microsoft.com/office/drawing/2014/main" id="{00000000-0008-0000-0A00-00002E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303" name="Besedilo 26">
          <a:extLst>
            <a:ext uri="{FF2B5EF4-FFF2-40B4-BE49-F238E27FC236}">
              <a16:creationId xmlns="" xmlns:a16="http://schemas.microsoft.com/office/drawing/2014/main" id="{00000000-0008-0000-0A00-00002F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04" name="Besedilo 26">
          <a:extLst>
            <a:ext uri="{FF2B5EF4-FFF2-40B4-BE49-F238E27FC236}">
              <a16:creationId xmlns="" xmlns:a16="http://schemas.microsoft.com/office/drawing/2014/main" id="{00000000-0008-0000-0A00-000030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05" name="Besedilo 26">
          <a:extLst>
            <a:ext uri="{FF2B5EF4-FFF2-40B4-BE49-F238E27FC236}">
              <a16:creationId xmlns="" xmlns:a16="http://schemas.microsoft.com/office/drawing/2014/main" id="{00000000-0008-0000-0A00-000031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06" name="Besedilo 26">
          <a:extLst>
            <a:ext uri="{FF2B5EF4-FFF2-40B4-BE49-F238E27FC236}">
              <a16:creationId xmlns="" xmlns:a16="http://schemas.microsoft.com/office/drawing/2014/main" id="{00000000-0008-0000-0A00-000032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307" name="Besedilo 26">
          <a:extLst>
            <a:ext uri="{FF2B5EF4-FFF2-40B4-BE49-F238E27FC236}">
              <a16:creationId xmlns="" xmlns:a16="http://schemas.microsoft.com/office/drawing/2014/main" id="{00000000-0008-0000-0A00-000033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08" name="Besedilo 26">
          <a:extLst>
            <a:ext uri="{FF2B5EF4-FFF2-40B4-BE49-F238E27FC236}">
              <a16:creationId xmlns="" xmlns:a16="http://schemas.microsoft.com/office/drawing/2014/main" id="{00000000-0008-0000-0A00-000034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09" name="Besedilo 26">
          <a:extLst>
            <a:ext uri="{FF2B5EF4-FFF2-40B4-BE49-F238E27FC236}">
              <a16:creationId xmlns="" xmlns:a16="http://schemas.microsoft.com/office/drawing/2014/main" id="{00000000-0008-0000-0A00-000035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10" name="Besedilo 26">
          <a:extLst>
            <a:ext uri="{FF2B5EF4-FFF2-40B4-BE49-F238E27FC236}">
              <a16:creationId xmlns="" xmlns:a16="http://schemas.microsoft.com/office/drawing/2014/main" id="{00000000-0008-0000-0A00-000036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311" name="Besedilo 26">
          <a:extLst>
            <a:ext uri="{FF2B5EF4-FFF2-40B4-BE49-F238E27FC236}">
              <a16:creationId xmlns="" xmlns:a16="http://schemas.microsoft.com/office/drawing/2014/main" id="{00000000-0008-0000-0A00-000037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12" name="Besedilo 26">
          <a:extLst>
            <a:ext uri="{FF2B5EF4-FFF2-40B4-BE49-F238E27FC236}">
              <a16:creationId xmlns="" xmlns:a16="http://schemas.microsoft.com/office/drawing/2014/main" id="{00000000-0008-0000-0A00-000038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13" name="Besedilo 26">
          <a:extLst>
            <a:ext uri="{FF2B5EF4-FFF2-40B4-BE49-F238E27FC236}">
              <a16:creationId xmlns="" xmlns:a16="http://schemas.microsoft.com/office/drawing/2014/main" id="{00000000-0008-0000-0A00-000039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14" name="Besedilo 26">
          <a:extLst>
            <a:ext uri="{FF2B5EF4-FFF2-40B4-BE49-F238E27FC236}">
              <a16:creationId xmlns="" xmlns:a16="http://schemas.microsoft.com/office/drawing/2014/main" id="{00000000-0008-0000-0A00-00003A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361800"/>
    <xdr:sp macro="" textlink="">
      <xdr:nvSpPr>
        <xdr:cNvPr id="315" name="Besedilo 26">
          <a:extLst>
            <a:ext uri="{FF2B5EF4-FFF2-40B4-BE49-F238E27FC236}">
              <a16:creationId xmlns="" xmlns:a16="http://schemas.microsoft.com/office/drawing/2014/main" id="{00000000-0008-0000-0A00-00003B010000}"/>
            </a:ext>
          </a:extLst>
        </xdr:cNvPr>
        <xdr:cNvSpPr txBox="1">
          <a:spLocks noChangeArrowheads="1"/>
        </xdr:cNvSpPr>
      </xdr:nvSpPr>
      <xdr:spPr bwMode="auto">
        <a:xfrm>
          <a:off x="571500" y="3619500"/>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333348"/>
    <xdr:sp macro="" textlink="">
      <xdr:nvSpPr>
        <xdr:cNvPr id="316" name="Besedilo 26">
          <a:extLst>
            <a:ext uri="{FF2B5EF4-FFF2-40B4-BE49-F238E27FC236}">
              <a16:creationId xmlns="" xmlns:a16="http://schemas.microsoft.com/office/drawing/2014/main" id="{00000000-0008-0000-0A00-00003C010000}"/>
            </a:ext>
          </a:extLst>
        </xdr:cNvPr>
        <xdr:cNvSpPr txBox="1">
          <a:spLocks noChangeArrowheads="1"/>
        </xdr:cNvSpPr>
      </xdr:nvSpPr>
      <xdr:spPr bwMode="auto">
        <a:xfrm>
          <a:off x="571500" y="3619500"/>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5151"/>
    <xdr:sp macro="" textlink="">
      <xdr:nvSpPr>
        <xdr:cNvPr id="317" name="Besedilo 26">
          <a:extLst>
            <a:ext uri="{FF2B5EF4-FFF2-40B4-BE49-F238E27FC236}">
              <a16:creationId xmlns="" xmlns:a16="http://schemas.microsoft.com/office/drawing/2014/main" id="{00000000-0008-0000-0A00-00003D010000}"/>
            </a:ext>
          </a:extLst>
        </xdr:cNvPr>
        <xdr:cNvSpPr txBox="1">
          <a:spLocks noChangeArrowheads="1"/>
        </xdr:cNvSpPr>
      </xdr:nvSpPr>
      <xdr:spPr bwMode="auto">
        <a:xfrm>
          <a:off x="571500" y="361950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6576"/>
    <xdr:sp macro="" textlink="">
      <xdr:nvSpPr>
        <xdr:cNvPr id="318" name="Besedilo 26">
          <a:extLst>
            <a:ext uri="{FF2B5EF4-FFF2-40B4-BE49-F238E27FC236}">
              <a16:creationId xmlns="" xmlns:a16="http://schemas.microsoft.com/office/drawing/2014/main" id="{00000000-0008-0000-0A00-00003E010000}"/>
            </a:ext>
          </a:extLst>
        </xdr:cNvPr>
        <xdr:cNvSpPr txBox="1">
          <a:spLocks noChangeArrowheads="1"/>
        </xdr:cNvSpPr>
      </xdr:nvSpPr>
      <xdr:spPr bwMode="auto">
        <a:xfrm>
          <a:off x="571500" y="361950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84000"/>
    <xdr:sp macro="" textlink="">
      <xdr:nvSpPr>
        <xdr:cNvPr id="319" name="Besedilo 26">
          <a:extLst>
            <a:ext uri="{FF2B5EF4-FFF2-40B4-BE49-F238E27FC236}">
              <a16:creationId xmlns="" xmlns:a16="http://schemas.microsoft.com/office/drawing/2014/main" id="{00000000-0008-0000-0A00-00003F010000}"/>
            </a:ext>
          </a:extLst>
        </xdr:cNvPr>
        <xdr:cNvSpPr txBox="1">
          <a:spLocks noChangeArrowheads="1"/>
        </xdr:cNvSpPr>
      </xdr:nvSpPr>
      <xdr:spPr bwMode="auto">
        <a:xfrm>
          <a:off x="571500" y="3619500"/>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95664"/>
    <xdr:sp macro="" textlink="">
      <xdr:nvSpPr>
        <xdr:cNvPr id="320" name="Besedilo 26">
          <a:extLst>
            <a:ext uri="{FF2B5EF4-FFF2-40B4-BE49-F238E27FC236}">
              <a16:creationId xmlns="" xmlns:a16="http://schemas.microsoft.com/office/drawing/2014/main" id="{00000000-0008-0000-0A00-000040010000}"/>
            </a:ext>
          </a:extLst>
        </xdr:cNvPr>
        <xdr:cNvSpPr txBox="1">
          <a:spLocks noChangeArrowheads="1"/>
        </xdr:cNvSpPr>
      </xdr:nvSpPr>
      <xdr:spPr bwMode="auto">
        <a:xfrm>
          <a:off x="571500" y="361950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5151"/>
    <xdr:sp macro="" textlink="">
      <xdr:nvSpPr>
        <xdr:cNvPr id="321" name="Besedilo 26">
          <a:extLst>
            <a:ext uri="{FF2B5EF4-FFF2-40B4-BE49-F238E27FC236}">
              <a16:creationId xmlns="" xmlns:a16="http://schemas.microsoft.com/office/drawing/2014/main" id="{00000000-0008-0000-0A00-000041010000}"/>
            </a:ext>
          </a:extLst>
        </xdr:cNvPr>
        <xdr:cNvSpPr txBox="1">
          <a:spLocks noChangeArrowheads="1"/>
        </xdr:cNvSpPr>
      </xdr:nvSpPr>
      <xdr:spPr bwMode="auto">
        <a:xfrm>
          <a:off x="571500" y="361950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6576"/>
    <xdr:sp macro="" textlink="">
      <xdr:nvSpPr>
        <xdr:cNvPr id="322" name="Besedilo 26">
          <a:extLst>
            <a:ext uri="{FF2B5EF4-FFF2-40B4-BE49-F238E27FC236}">
              <a16:creationId xmlns="" xmlns:a16="http://schemas.microsoft.com/office/drawing/2014/main" id="{00000000-0008-0000-0A00-000042010000}"/>
            </a:ext>
          </a:extLst>
        </xdr:cNvPr>
        <xdr:cNvSpPr txBox="1">
          <a:spLocks noChangeArrowheads="1"/>
        </xdr:cNvSpPr>
      </xdr:nvSpPr>
      <xdr:spPr bwMode="auto">
        <a:xfrm>
          <a:off x="571500" y="361950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95664"/>
    <xdr:sp macro="" textlink="">
      <xdr:nvSpPr>
        <xdr:cNvPr id="323" name="Besedilo 26">
          <a:extLst>
            <a:ext uri="{FF2B5EF4-FFF2-40B4-BE49-F238E27FC236}">
              <a16:creationId xmlns="" xmlns:a16="http://schemas.microsoft.com/office/drawing/2014/main" id="{00000000-0008-0000-0A00-000043010000}"/>
            </a:ext>
          </a:extLst>
        </xdr:cNvPr>
        <xdr:cNvSpPr txBox="1">
          <a:spLocks noChangeArrowheads="1"/>
        </xdr:cNvSpPr>
      </xdr:nvSpPr>
      <xdr:spPr bwMode="auto">
        <a:xfrm>
          <a:off x="571500" y="361950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324" name="Besedilo 26">
          <a:extLst>
            <a:ext uri="{FF2B5EF4-FFF2-40B4-BE49-F238E27FC236}">
              <a16:creationId xmlns="" xmlns:a16="http://schemas.microsoft.com/office/drawing/2014/main" id="{00000000-0008-0000-0A00-000044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25" name="Besedilo 26">
          <a:extLst>
            <a:ext uri="{FF2B5EF4-FFF2-40B4-BE49-F238E27FC236}">
              <a16:creationId xmlns="" xmlns:a16="http://schemas.microsoft.com/office/drawing/2014/main" id="{00000000-0008-0000-0A00-000045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26" name="Besedilo 26">
          <a:extLst>
            <a:ext uri="{FF2B5EF4-FFF2-40B4-BE49-F238E27FC236}">
              <a16:creationId xmlns="" xmlns:a16="http://schemas.microsoft.com/office/drawing/2014/main" id="{00000000-0008-0000-0A00-000046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27" name="Besedilo 26">
          <a:extLst>
            <a:ext uri="{FF2B5EF4-FFF2-40B4-BE49-F238E27FC236}">
              <a16:creationId xmlns="" xmlns:a16="http://schemas.microsoft.com/office/drawing/2014/main" id="{00000000-0008-0000-0A00-000047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328" name="Besedilo 26">
          <a:extLst>
            <a:ext uri="{FF2B5EF4-FFF2-40B4-BE49-F238E27FC236}">
              <a16:creationId xmlns="" xmlns:a16="http://schemas.microsoft.com/office/drawing/2014/main" id="{00000000-0008-0000-0A00-000048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29" name="Besedilo 26">
          <a:extLst>
            <a:ext uri="{FF2B5EF4-FFF2-40B4-BE49-F238E27FC236}">
              <a16:creationId xmlns="" xmlns:a16="http://schemas.microsoft.com/office/drawing/2014/main" id="{00000000-0008-0000-0A00-000049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30" name="Besedilo 26">
          <a:extLst>
            <a:ext uri="{FF2B5EF4-FFF2-40B4-BE49-F238E27FC236}">
              <a16:creationId xmlns="" xmlns:a16="http://schemas.microsoft.com/office/drawing/2014/main" id="{00000000-0008-0000-0A00-00004A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31" name="Besedilo 26">
          <a:extLst>
            <a:ext uri="{FF2B5EF4-FFF2-40B4-BE49-F238E27FC236}">
              <a16:creationId xmlns="" xmlns:a16="http://schemas.microsoft.com/office/drawing/2014/main" id="{00000000-0008-0000-0A00-00004B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332" name="Besedilo 26">
          <a:extLst>
            <a:ext uri="{FF2B5EF4-FFF2-40B4-BE49-F238E27FC236}">
              <a16:creationId xmlns="" xmlns:a16="http://schemas.microsoft.com/office/drawing/2014/main" id="{00000000-0008-0000-0A00-00004C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33" name="Besedilo 26">
          <a:extLst>
            <a:ext uri="{FF2B5EF4-FFF2-40B4-BE49-F238E27FC236}">
              <a16:creationId xmlns="" xmlns:a16="http://schemas.microsoft.com/office/drawing/2014/main" id="{00000000-0008-0000-0A00-00004D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34" name="Besedilo 26">
          <a:extLst>
            <a:ext uri="{FF2B5EF4-FFF2-40B4-BE49-F238E27FC236}">
              <a16:creationId xmlns="" xmlns:a16="http://schemas.microsoft.com/office/drawing/2014/main" id="{00000000-0008-0000-0A00-00004E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35" name="Besedilo 26">
          <a:extLst>
            <a:ext uri="{FF2B5EF4-FFF2-40B4-BE49-F238E27FC236}">
              <a16:creationId xmlns="" xmlns:a16="http://schemas.microsoft.com/office/drawing/2014/main" id="{00000000-0008-0000-0A00-00004F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5352"/>
    <xdr:sp macro="" textlink="">
      <xdr:nvSpPr>
        <xdr:cNvPr id="336" name="Besedilo 26">
          <a:extLst>
            <a:ext uri="{FF2B5EF4-FFF2-40B4-BE49-F238E27FC236}">
              <a16:creationId xmlns="" xmlns:a16="http://schemas.microsoft.com/office/drawing/2014/main" id="{00000000-0008-0000-0A00-000050010000}"/>
            </a:ext>
          </a:extLst>
        </xdr:cNvPr>
        <xdr:cNvSpPr txBox="1">
          <a:spLocks noChangeArrowheads="1"/>
        </xdr:cNvSpPr>
      </xdr:nvSpPr>
      <xdr:spPr bwMode="auto">
        <a:xfrm>
          <a:off x="571500" y="361950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18165"/>
    <xdr:sp macro="" textlink="">
      <xdr:nvSpPr>
        <xdr:cNvPr id="337" name="Besedilo 26">
          <a:extLst>
            <a:ext uri="{FF2B5EF4-FFF2-40B4-BE49-F238E27FC236}">
              <a16:creationId xmlns="" xmlns:a16="http://schemas.microsoft.com/office/drawing/2014/main" id="{00000000-0008-0000-0A00-000051010000}"/>
            </a:ext>
          </a:extLst>
        </xdr:cNvPr>
        <xdr:cNvSpPr txBox="1">
          <a:spLocks noChangeArrowheads="1"/>
        </xdr:cNvSpPr>
      </xdr:nvSpPr>
      <xdr:spPr bwMode="auto">
        <a:xfrm>
          <a:off x="571500" y="361950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38" name="Besedilo 26">
          <a:extLst>
            <a:ext uri="{FF2B5EF4-FFF2-40B4-BE49-F238E27FC236}">
              <a16:creationId xmlns="" xmlns:a16="http://schemas.microsoft.com/office/drawing/2014/main" id="{00000000-0008-0000-0A00-000052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88354"/>
    <xdr:sp macro="" textlink="">
      <xdr:nvSpPr>
        <xdr:cNvPr id="339" name="Besedilo 26">
          <a:extLst>
            <a:ext uri="{FF2B5EF4-FFF2-40B4-BE49-F238E27FC236}">
              <a16:creationId xmlns="" xmlns:a16="http://schemas.microsoft.com/office/drawing/2014/main" id="{00000000-0008-0000-0A00-000053010000}"/>
            </a:ext>
          </a:extLst>
        </xdr:cNvPr>
        <xdr:cNvSpPr txBox="1">
          <a:spLocks noChangeArrowheads="1"/>
        </xdr:cNvSpPr>
      </xdr:nvSpPr>
      <xdr:spPr bwMode="auto">
        <a:xfrm>
          <a:off x="571500" y="361950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361800"/>
    <xdr:sp macro="" textlink="">
      <xdr:nvSpPr>
        <xdr:cNvPr id="340" name="Besedilo 26">
          <a:extLst>
            <a:ext uri="{FF2B5EF4-FFF2-40B4-BE49-F238E27FC236}">
              <a16:creationId xmlns="" xmlns:a16="http://schemas.microsoft.com/office/drawing/2014/main" id="{00000000-0008-0000-0A00-000054010000}"/>
            </a:ext>
          </a:extLst>
        </xdr:cNvPr>
        <xdr:cNvSpPr txBox="1">
          <a:spLocks noChangeArrowheads="1"/>
        </xdr:cNvSpPr>
      </xdr:nvSpPr>
      <xdr:spPr bwMode="auto">
        <a:xfrm>
          <a:off x="571500" y="3619500"/>
          <a:ext cx="0" cy="361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333348"/>
    <xdr:sp macro="" textlink="">
      <xdr:nvSpPr>
        <xdr:cNvPr id="341" name="Besedilo 26">
          <a:extLst>
            <a:ext uri="{FF2B5EF4-FFF2-40B4-BE49-F238E27FC236}">
              <a16:creationId xmlns="" xmlns:a16="http://schemas.microsoft.com/office/drawing/2014/main" id="{00000000-0008-0000-0A00-000055010000}"/>
            </a:ext>
          </a:extLst>
        </xdr:cNvPr>
        <xdr:cNvSpPr txBox="1">
          <a:spLocks noChangeArrowheads="1"/>
        </xdr:cNvSpPr>
      </xdr:nvSpPr>
      <xdr:spPr bwMode="auto">
        <a:xfrm>
          <a:off x="571500" y="3619500"/>
          <a:ext cx="0" cy="33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5151"/>
    <xdr:sp macro="" textlink="">
      <xdr:nvSpPr>
        <xdr:cNvPr id="342" name="Besedilo 26">
          <a:extLst>
            <a:ext uri="{FF2B5EF4-FFF2-40B4-BE49-F238E27FC236}">
              <a16:creationId xmlns="" xmlns:a16="http://schemas.microsoft.com/office/drawing/2014/main" id="{00000000-0008-0000-0A00-000056010000}"/>
            </a:ext>
          </a:extLst>
        </xdr:cNvPr>
        <xdr:cNvSpPr txBox="1">
          <a:spLocks noChangeArrowheads="1"/>
        </xdr:cNvSpPr>
      </xdr:nvSpPr>
      <xdr:spPr bwMode="auto">
        <a:xfrm>
          <a:off x="571500" y="361950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6576"/>
    <xdr:sp macro="" textlink="">
      <xdr:nvSpPr>
        <xdr:cNvPr id="343" name="Besedilo 26">
          <a:extLst>
            <a:ext uri="{FF2B5EF4-FFF2-40B4-BE49-F238E27FC236}">
              <a16:creationId xmlns="" xmlns:a16="http://schemas.microsoft.com/office/drawing/2014/main" id="{00000000-0008-0000-0A00-000057010000}"/>
            </a:ext>
          </a:extLst>
        </xdr:cNvPr>
        <xdr:cNvSpPr txBox="1">
          <a:spLocks noChangeArrowheads="1"/>
        </xdr:cNvSpPr>
      </xdr:nvSpPr>
      <xdr:spPr bwMode="auto">
        <a:xfrm>
          <a:off x="571500" y="361950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84000"/>
    <xdr:sp macro="" textlink="">
      <xdr:nvSpPr>
        <xdr:cNvPr id="344" name="Besedilo 26">
          <a:extLst>
            <a:ext uri="{FF2B5EF4-FFF2-40B4-BE49-F238E27FC236}">
              <a16:creationId xmlns="" xmlns:a16="http://schemas.microsoft.com/office/drawing/2014/main" id="{00000000-0008-0000-0A00-000058010000}"/>
            </a:ext>
          </a:extLst>
        </xdr:cNvPr>
        <xdr:cNvSpPr txBox="1">
          <a:spLocks noChangeArrowheads="1"/>
        </xdr:cNvSpPr>
      </xdr:nvSpPr>
      <xdr:spPr bwMode="auto">
        <a:xfrm>
          <a:off x="571500" y="3619500"/>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95664"/>
    <xdr:sp macro="" textlink="">
      <xdr:nvSpPr>
        <xdr:cNvPr id="345" name="Besedilo 26">
          <a:extLst>
            <a:ext uri="{FF2B5EF4-FFF2-40B4-BE49-F238E27FC236}">
              <a16:creationId xmlns="" xmlns:a16="http://schemas.microsoft.com/office/drawing/2014/main" id="{00000000-0008-0000-0A00-000059010000}"/>
            </a:ext>
          </a:extLst>
        </xdr:cNvPr>
        <xdr:cNvSpPr txBox="1">
          <a:spLocks noChangeArrowheads="1"/>
        </xdr:cNvSpPr>
      </xdr:nvSpPr>
      <xdr:spPr bwMode="auto">
        <a:xfrm>
          <a:off x="571500" y="361950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5151"/>
    <xdr:sp macro="" textlink="">
      <xdr:nvSpPr>
        <xdr:cNvPr id="346" name="Besedilo 26">
          <a:extLst>
            <a:ext uri="{FF2B5EF4-FFF2-40B4-BE49-F238E27FC236}">
              <a16:creationId xmlns="" xmlns:a16="http://schemas.microsoft.com/office/drawing/2014/main" id="{00000000-0008-0000-0A00-00005A010000}"/>
            </a:ext>
          </a:extLst>
        </xdr:cNvPr>
        <xdr:cNvSpPr txBox="1">
          <a:spLocks noChangeArrowheads="1"/>
        </xdr:cNvSpPr>
      </xdr:nvSpPr>
      <xdr:spPr bwMode="auto">
        <a:xfrm>
          <a:off x="571500" y="361950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46576"/>
    <xdr:sp macro="" textlink="">
      <xdr:nvSpPr>
        <xdr:cNvPr id="347" name="Besedilo 26">
          <a:extLst>
            <a:ext uri="{FF2B5EF4-FFF2-40B4-BE49-F238E27FC236}">
              <a16:creationId xmlns="" xmlns:a16="http://schemas.microsoft.com/office/drawing/2014/main" id="{00000000-0008-0000-0A00-00005B010000}"/>
            </a:ext>
          </a:extLst>
        </xdr:cNvPr>
        <xdr:cNvSpPr txBox="1">
          <a:spLocks noChangeArrowheads="1"/>
        </xdr:cNvSpPr>
      </xdr:nvSpPr>
      <xdr:spPr bwMode="auto">
        <a:xfrm>
          <a:off x="571500" y="361950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95664"/>
    <xdr:sp macro="" textlink="">
      <xdr:nvSpPr>
        <xdr:cNvPr id="348" name="Besedilo 26">
          <a:extLst>
            <a:ext uri="{FF2B5EF4-FFF2-40B4-BE49-F238E27FC236}">
              <a16:creationId xmlns="" xmlns:a16="http://schemas.microsoft.com/office/drawing/2014/main" id="{00000000-0008-0000-0A00-00005C010000}"/>
            </a:ext>
          </a:extLst>
        </xdr:cNvPr>
        <xdr:cNvSpPr txBox="1">
          <a:spLocks noChangeArrowheads="1"/>
        </xdr:cNvSpPr>
      </xdr:nvSpPr>
      <xdr:spPr bwMode="auto">
        <a:xfrm>
          <a:off x="571500" y="3619500"/>
          <a:ext cx="0" cy="4956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49" name="Besedilo 26">
          <a:extLst>
            <a:ext uri="{FF2B5EF4-FFF2-40B4-BE49-F238E27FC236}">
              <a16:creationId xmlns="" xmlns:a16="http://schemas.microsoft.com/office/drawing/2014/main" id="{00000000-0008-0000-0A00-00005D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8275"/>
    <xdr:sp macro="" textlink="">
      <xdr:nvSpPr>
        <xdr:cNvPr id="350" name="Besedilo 26">
          <a:extLst>
            <a:ext uri="{FF2B5EF4-FFF2-40B4-BE49-F238E27FC236}">
              <a16:creationId xmlns="" xmlns:a16="http://schemas.microsoft.com/office/drawing/2014/main" id="{00000000-0008-0000-0A00-00005E010000}"/>
            </a:ext>
          </a:extLst>
        </xdr:cNvPr>
        <xdr:cNvSpPr txBox="1">
          <a:spLocks noChangeArrowheads="1"/>
        </xdr:cNvSpPr>
      </xdr:nvSpPr>
      <xdr:spPr bwMode="auto">
        <a:xfrm>
          <a:off x="571500" y="361950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51" name="Besedilo 26">
          <a:extLst>
            <a:ext uri="{FF2B5EF4-FFF2-40B4-BE49-F238E27FC236}">
              <a16:creationId xmlns="" xmlns:a16="http://schemas.microsoft.com/office/drawing/2014/main" id="{00000000-0008-0000-0A00-00005F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52" name="Besedilo 26">
          <a:extLst>
            <a:ext uri="{FF2B5EF4-FFF2-40B4-BE49-F238E27FC236}">
              <a16:creationId xmlns="" xmlns:a16="http://schemas.microsoft.com/office/drawing/2014/main" id="{00000000-0008-0000-0A00-000060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53" name="Besedilo 26">
          <a:extLst>
            <a:ext uri="{FF2B5EF4-FFF2-40B4-BE49-F238E27FC236}">
              <a16:creationId xmlns="" xmlns:a16="http://schemas.microsoft.com/office/drawing/2014/main" id="{00000000-0008-0000-0A00-000061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8275"/>
    <xdr:sp macro="" textlink="">
      <xdr:nvSpPr>
        <xdr:cNvPr id="354" name="Besedilo 26">
          <a:extLst>
            <a:ext uri="{FF2B5EF4-FFF2-40B4-BE49-F238E27FC236}">
              <a16:creationId xmlns="" xmlns:a16="http://schemas.microsoft.com/office/drawing/2014/main" id="{00000000-0008-0000-0A00-000062010000}"/>
            </a:ext>
          </a:extLst>
        </xdr:cNvPr>
        <xdr:cNvSpPr txBox="1">
          <a:spLocks noChangeArrowheads="1"/>
        </xdr:cNvSpPr>
      </xdr:nvSpPr>
      <xdr:spPr bwMode="auto">
        <a:xfrm>
          <a:off x="571500" y="361950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55" name="Besedilo 26">
          <a:extLst>
            <a:ext uri="{FF2B5EF4-FFF2-40B4-BE49-F238E27FC236}">
              <a16:creationId xmlns="" xmlns:a16="http://schemas.microsoft.com/office/drawing/2014/main" id="{00000000-0008-0000-0A00-000063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56" name="Besedilo 26">
          <a:extLst>
            <a:ext uri="{FF2B5EF4-FFF2-40B4-BE49-F238E27FC236}">
              <a16:creationId xmlns="" xmlns:a16="http://schemas.microsoft.com/office/drawing/2014/main" id="{00000000-0008-0000-0A00-000064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57" name="Besedilo 26">
          <a:extLst>
            <a:ext uri="{FF2B5EF4-FFF2-40B4-BE49-F238E27FC236}">
              <a16:creationId xmlns="" xmlns:a16="http://schemas.microsoft.com/office/drawing/2014/main" id="{00000000-0008-0000-0A00-000065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8275"/>
    <xdr:sp macro="" textlink="">
      <xdr:nvSpPr>
        <xdr:cNvPr id="358" name="Besedilo 26">
          <a:extLst>
            <a:ext uri="{FF2B5EF4-FFF2-40B4-BE49-F238E27FC236}">
              <a16:creationId xmlns="" xmlns:a16="http://schemas.microsoft.com/office/drawing/2014/main" id="{00000000-0008-0000-0A00-000066010000}"/>
            </a:ext>
          </a:extLst>
        </xdr:cNvPr>
        <xdr:cNvSpPr txBox="1">
          <a:spLocks noChangeArrowheads="1"/>
        </xdr:cNvSpPr>
      </xdr:nvSpPr>
      <xdr:spPr bwMode="auto">
        <a:xfrm>
          <a:off x="571500" y="361950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59" name="Besedilo 26">
          <a:extLst>
            <a:ext uri="{FF2B5EF4-FFF2-40B4-BE49-F238E27FC236}">
              <a16:creationId xmlns="" xmlns:a16="http://schemas.microsoft.com/office/drawing/2014/main" id="{00000000-0008-0000-0A00-000067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60" name="Besedilo 26">
          <a:extLst>
            <a:ext uri="{FF2B5EF4-FFF2-40B4-BE49-F238E27FC236}">
              <a16:creationId xmlns="" xmlns:a16="http://schemas.microsoft.com/office/drawing/2014/main" id="{00000000-0008-0000-0A00-000068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61" name="Besedilo 26">
          <a:extLst>
            <a:ext uri="{FF2B5EF4-FFF2-40B4-BE49-F238E27FC236}">
              <a16:creationId xmlns="" xmlns:a16="http://schemas.microsoft.com/office/drawing/2014/main" id="{00000000-0008-0000-0A00-000069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8275"/>
    <xdr:sp macro="" textlink="">
      <xdr:nvSpPr>
        <xdr:cNvPr id="362" name="Besedilo 26">
          <a:extLst>
            <a:ext uri="{FF2B5EF4-FFF2-40B4-BE49-F238E27FC236}">
              <a16:creationId xmlns="" xmlns:a16="http://schemas.microsoft.com/office/drawing/2014/main" id="{00000000-0008-0000-0A00-00006A010000}"/>
            </a:ext>
          </a:extLst>
        </xdr:cNvPr>
        <xdr:cNvSpPr txBox="1">
          <a:spLocks noChangeArrowheads="1"/>
        </xdr:cNvSpPr>
      </xdr:nvSpPr>
      <xdr:spPr bwMode="auto">
        <a:xfrm>
          <a:off x="571500" y="361950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63" name="Besedilo 26">
          <a:extLst>
            <a:ext uri="{FF2B5EF4-FFF2-40B4-BE49-F238E27FC236}">
              <a16:creationId xmlns="" xmlns:a16="http://schemas.microsoft.com/office/drawing/2014/main" id="{00000000-0008-0000-0A00-00006B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64" name="Besedilo 26">
          <a:extLst>
            <a:ext uri="{FF2B5EF4-FFF2-40B4-BE49-F238E27FC236}">
              <a16:creationId xmlns="" xmlns:a16="http://schemas.microsoft.com/office/drawing/2014/main" id="{00000000-0008-0000-0A00-00006C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19817"/>
    <xdr:sp macro="" textlink="">
      <xdr:nvSpPr>
        <xdr:cNvPr id="365" name="Besedilo 26">
          <a:extLst>
            <a:ext uri="{FF2B5EF4-FFF2-40B4-BE49-F238E27FC236}">
              <a16:creationId xmlns="" xmlns:a16="http://schemas.microsoft.com/office/drawing/2014/main" id="{00000000-0008-0000-0A00-00006D010000}"/>
            </a:ext>
          </a:extLst>
        </xdr:cNvPr>
        <xdr:cNvSpPr txBox="1">
          <a:spLocks noChangeArrowheads="1"/>
        </xdr:cNvSpPr>
      </xdr:nvSpPr>
      <xdr:spPr bwMode="auto">
        <a:xfrm>
          <a:off x="571500" y="3619500"/>
          <a:ext cx="0" cy="4198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15132"/>
    <xdr:sp macro="" textlink="">
      <xdr:nvSpPr>
        <xdr:cNvPr id="366" name="Besedilo 26">
          <a:extLst>
            <a:ext uri="{FF2B5EF4-FFF2-40B4-BE49-F238E27FC236}">
              <a16:creationId xmlns="" xmlns:a16="http://schemas.microsoft.com/office/drawing/2014/main" id="{00000000-0008-0000-0A00-00006E010000}"/>
            </a:ext>
          </a:extLst>
        </xdr:cNvPr>
        <xdr:cNvSpPr txBox="1">
          <a:spLocks noChangeArrowheads="1"/>
        </xdr:cNvSpPr>
      </xdr:nvSpPr>
      <xdr:spPr bwMode="auto">
        <a:xfrm>
          <a:off x="571500" y="36195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83438"/>
    <xdr:sp macro="" textlink="">
      <xdr:nvSpPr>
        <xdr:cNvPr id="367" name="Besedilo 26">
          <a:extLst>
            <a:ext uri="{FF2B5EF4-FFF2-40B4-BE49-F238E27FC236}">
              <a16:creationId xmlns="" xmlns:a16="http://schemas.microsoft.com/office/drawing/2014/main" id="{00000000-0008-0000-0A00-00006F010000}"/>
            </a:ext>
          </a:extLst>
        </xdr:cNvPr>
        <xdr:cNvSpPr txBox="1">
          <a:spLocks noChangeArrowheads="1"/>
        </xdr:cNvSpPr>
      </xdr:nvSpPr>
      <xdr:spPr bwMode="auto">
        <a:xfrm>
          <a:off x="571500" y="3619500"/>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85086"/>
    <xdr:sp macro="" textlink="">
      <xdr:nvSpPr>
        <xdr:cNvPr id="368" name="Besedilo 26">
          <a:extLst>
            <a:ext uri="{FF2B5EF4-FFF2-40B4-BE49-F238E27FC236}">
              <a16:creationId xmlns="" xmlns:a16="http://schemas.microsoft.com/office/drawing/2014/main" id="{00000000-0008-0000-0A00-000070010000}"/>
            </a:ext>
          </a:extLst>
        </xdr:cNvPr>
        <xdr:cNvSpPr txBox="1">
          <a:spLocks noChangeArrowheads="1"/>
        </xdr:cNvSpPr>
      </xdr:nvSpPr>
      <xdr:spPr bwMode="auto">
        <a:xfrm>
          <a:off x="571500" y="3619500"/>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315652"/>
    <xdr:sp macro="" textlink="">
      <xdr:nvSpPr>
        <xdr:cNvPr id="369" name="Besedilo 26">
          <a:extLst>
            <a:ext uri="{FF2B5EF4-FFF2-40B4-BE49-F238E27FC236}">
              <a16:creationId xmlns="" xmlns:a16="http://schemas.microsoft.com/office/drawing/2014/main" id="{00000000-0008-0000-0A00-000071010000}"/>
            </a:ext>
          </a:extLst>
        </xdr:cNvPr>
        <xdr:cNvSpPr txBox="1">
          <a:spLocks noChangeArrowheads="1"/>
        </xdr:cNvSpPr>
      </xdr:nvSpPr>
      <xdr:spPr bwMode="auto">
        <a:xfrm>
          <a:off x="571500" y="3619500"/>
          <a:ext cx="0" cy="315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561764"/>
    <xdr:sp macro="" textlink="">
      <xdr:nvSpPr>
        <xdr:cNvPr id="370" name="Besedilo 26">
          <a:extLst>
            <a:ext uri="{FF2B5EF4-FFF2-40B4-BE49-F238E27FC236}">
              <a16:creationId xmlns="" xmlns:a16="http://schemas.microsoft.com/office/drawing/2014/main" id="{00000000-0008-0000-0A00-000072010000}"/>
            </a:ext>
          </a:extLst>
        </xdr:cNvPr>
        <xdr:cNvSpPr txBox="1">
          <a:spLocks noChangeArrowheads="1"/>
        </xdr:cNvSpPr>
      </xdr:nvSpPr>
      <xdr:spPr bwMode="auto">
        <a:xfrm>
          <a:off x="571500" y="3619500"/>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83438"/>
    <xdr:sp macro="" textlink="">
      <xdr:nvSpPr>
        <xdr:cNvPr id="371" name="Besedilo 26">
          <a:extLst>
            <a:ext uri="{FF2B5EF4-FFF2-40B4-BE49-F238E27FC236}">
              <a16:creationId xmlns="" xmlns:a16="http://schemas.microsoft.com/office/drawing/2014/main" id="{00000000-0008-0000-0A00-000073010000}"/>
            </a:ext>
          </a:extLst>
        </xdr:cNvPr>
        <xdr:cNvSpPr txBox="1">
          <a:spLocks noChangeArrowheads="1"/>
        </xdr:cNvSpPr>
      </xdr:nvSpPr>
      <xdr:spPr bwMode="auto">
        <a:xfrm>
          <a:off x="571500" y="3619500"/>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85086"/>
    <xdr:sp macro="" textlink="">
      <xdr:nvSpPr>
        <xdr:cNvPr id="372" name="Besedilo 26">
          <a:extLst>
            <a:ext uri="{FF2B5EF4-FFF2-40B4-BE49-F238E27FC236}">
              <a16:creationId xmlns="" xmlns:a16="http://schemas.microsoft.com/office/drawing/2014/main" id="{00000000-0008-0000-0A00-000074010000}"/>
            </a:ext>
          </a:extLst>
        </xdr:cNvPr>
        <xdr:cNvSpPr txBox="1">
          <a:spLocks noChangeArrowheads="1"/>
        </xdr:cNvSpPr>
      </xdr:nvSpPr>
      <xdr:spPr bwMode="auto">
        <a:xfrm>
          <a:off x="571500" y="3619500"/>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561764"/>
    <xdr:sp macro="" textlink="">
      <xdr:nvSpPr>
        <xdr:cNvPr id="373" name="Besedilo 26">
          <a:extLst>
            <a:ext uri="{FF2B5EF4-FFF2-40B4-BE49-F238E27FC236}">
              <a16:creationId xmlns="" xmlns:a16="http://schemas.microsoft.com/office/drawing/2014/main" id="{00000000-0008-0000-0A00-000075010000}"/>
            </a:ext>
          </a:extLst>
        </xdr:cNvPr>
        <xdr:cNvSpPr txBox="1">
          <a:spLocks noChangeArrowheads="1"/>
        </xdr:cNvSpPr>
      </xdr:nvSpPr>
      <xdr:spPr bwMode="auto">
        <a:xfrm>
          <a:off x="571500" y="3619500"/>
          <a:ext cx="0" cy="5617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74" name="Besedilo 26">
          <a:extLst>
            <a:ext uri="{FF2B5EF4-FFF2-40B4-BE49-F238E27FC236}">
              <a16:creationId xmlns="" xmlns:a16="http://schemas.microsoft.com/office/drawing/2014/main" id="{00000000-0008-0000-0A00-000076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375" name="Besedilo 26">
          <a:extLst>
            <a:ext uri="{FF2B5EF4-FFF2-40B4-BE49-F238E27FC236}">
              <a16:creationId xmlns="" xmlns:a16="http://schemas.microsoft.com/office/drawing/2014/main" id="{00000000-0008-0000-0A00-00007701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76" name="Besedilo 26">
          <a:extLst>
            <a:ext uri="{FF2B5EF4-FFF2-40B4-BE49-F238E27FC236}">
              <a16:creationId xmlns="" xmlns:a16="http://schemas.microsoft.com/office/drawing/2014/main" id="{00000000-0008-0000-0A00-000078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77" name="Besedilo 26">
          <a:extLst>
            <a:ext uri="{FF2B5EF4-FFF2-40B4-BE49-F238E27FC236}">
              <a16:creationId xmlns="" xmlns:a16="http://schemas.microsoft.com/office/drawing/2014/main" id="{00000000-0008-0000-0A00-000079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78" name="Besedilo 26">
          <a:extLst>
            <a:ext uri="{FF2B5EF4-FFF2-40B4-BE49-F238E27FC236}">
              <a16:creationId xmlns="" xmlns:a16="http://schemas.microsoft.com/office/drawing/2014/main" id="{00000000-0008-0000-0A00-00007A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379" name="Besedilo 26">
          <a:extLst>
            <a:ext uri="{FF2B5EF4-FFF2-40B4-BE49-F238E27FC236}">
              <a16:creationId xmlns="" xmlns:a16="http://schemas.microsoft.com/office/drawing/2014/main" id="{00000000-0008-0000-0A00-00007B01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80" name="Besedilo 26">
          <a:extLst>
            <a:ext uri="{FF2B5EF4-FFF2-40B4-BE49-F238E27FC236}">
              <a16:creationId xmlns="" xmlns:a16="http://schemas.microsoft.com/office/drawing/2014/main" id="{00000000-0008-0000-0A00-00007C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81" name="Besedilo 26">
          <a:extLst>
            <a:ext uri="{FF2B5EF4-FFF2-40B4-BE49-F238E27FC236}">
              <a16:creationId xmlns="" xmlns:a16="http://schemas.microsoft.com/office/drawing/2014/main" id="{00000000-0008-0000-0A00-00007D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82" name="Besedilo 26">
          <a:extLst>
            <a:ext uri="{FF2B5EF4-FFF2-40B4-BE49-F238E27FC236}">
              <a16:creationId xmlns="" xmlns:a16="http://schemas.microsoft.com/office/drawing/2014/main" id="{00000000-0008-0000-0A00-00007E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383" name="Besedilo 26">
          <a:extLst>
            <a:ext uri="{FF2B5EF4-FFF2-40B4-BE49-F238E27FC236}">
              <a16:creationId xmlns="" xmlns:a16="http://schemas.microsoft.com/office/drawing/2014/main" id="{00000000-0008-0000-0A00-00007F01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84" name="Besedilo 26">
          <a:extLst>
            <a:ext uri="{FF2B5EF4-FFF2-40B4-BE49-F238E27FC236}">
              <a16:creationId xmlns="" xmlns:a16="http://schemas.microsoft.com/office/drawing/2014/main" id="{00000000-0008-0000-0A00-000080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85" name="Besedilo 26">
          <a:extLst>
            <a:ext uri="{FF2B5EF4-FFF2-40B4-BE49-F238E27FC236}">
              <a16:creationId xmlns="" xmlns:a16="http://schemas.microsoft.com/office/drawing/2014/main" id="{00000000-0008-0000-0A00-000081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0650"/>
    <xdr:sp macro="" textlink="">
      <xdr:nvSpPr>
        <xdr:cNvPr id="386" name="Besedilo 26">
          <a:extLst>
            <a:ext uri="{FF2B5EF4-FFF2-40B4-BE49-F238E27FC236}">
              <a16:creationId xmlns="" xmlns:a16="http://schemas.microsoft.com/office/drawing/2014/main" id="{00000000-0008-0000-0A00-000082010000}"/>
            </a:ext>
          </a:extLst>
        </xdr:cNvPr>
        <xdr:cNvSpPr txBox="1">
          <a:spLocks noChangeArrowheads="1"/>
        </xdr:cNvSpPr>
      </xdr:nvSpPr>
      <xdr:spPr bwMode="auto">
        <a:xfrm>
          <a:off x="571500" y="361950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130593"/>
    <xdr:sp macro="" textlink="">
      <xdr:nvSpPr>
        <xdr:cNvPr id="387" name="Besedilo 26">
          <a:extLst>
            <a:ext uri="{FF2B5EF4-FFF2-40B4-BE49-F238E27FC236}">
              <a16:creationId xmlns="" xmlns:a16="http://schemas.microsoft.com/office/drawing/2014/main" id="{00000000-0008-0000-0A00-000083010000}"/>
            </a:ext>
          </a:extLst>
        </xdr:cNvPr>
        <xdr:cNvSpPr txBox="1">
          <a:spLocks noChangeArrowheads="1"/>
        </xdr:cNvSpPr>
      </xdr:nvSpPr>
      <xdr:spPr bwMode="auto">
        <a:xfrm>
          <a:off x="571500" y="361950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88" name="Besedilo 26">
          <a:extLst>
            <a:ext uri="{FF2B5EF4-FFF2-40B4-BE49-F238E27FC236}">
              <a16:creationId xmlns="" xmlns:a16="http://schemas.microsoft.com/office/drawing/2014/main" id="{00000000-0008-0000-0A00-000084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92679"/>
    <xdr:sp macro="" textlink="">
      <xdr:nvSpPr>
        <xdr:cNvPr id="389" name="Besedilo 26">
          <a:extLst>
            <a:ext uri="{FF2B5EF4-FFF2-40B4-BE49-F238E27FC236}">
              <a16:creationId xmlns="" xmlns:a16="http://schemas.microsoft.com/office/drawing/2014/main" id="{00000000-0008-0000-0A00-000085010000}"/>
            </a:ext>
          </a:extLst>
        </xdr:cNvPr>
        <xdr:cNvSpPr txBox="1">
          <a:spLocks noChangeArrowheads="1"/>
        </xdr:cNvSpPr>
      </xdr:nvSpPr>
      <xdr:spPr bwMode="auto">
        <a:xfrm>
          <a:off x="571500" y="361950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07760"/>
    <xdr:sp macro="" textlink="">
      <xdr:nvSpPr>
        <xdr:cNvPr id="390" name="Besedilo 26">
          <a:extLst>
            <a:ext uri="{FF2B5EF4-FFF2-40B4-BE49-F238E27FC236}">
              <a16:creationId xmlns="" xmlns:a16="http://schemas.microsoft.com/office/drawing/2014/main" id="{00000000-0008-0000-0A00-000086010000}"/>
            </a:ext>
          </a:extLst>
        </xdr:cNvPr>
        <xdr:cNvSpPr txBox="1">
          <a:spLocks noChangeArrowheads="1"/>
        </xdr:cNvSpPr>
      </xdr:nvSpPr>
      <xdr:spPr bwMode="auto">
        <a:xfrm>
          <a:off x="571500" y="3619500"/>
          <a:ext cx="0" cy="4077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405669"/>
    <xdr:sp macro="" textlink="">
      <xdr:nvSpPr>
        <xdr:cNvPr id="391" name="Besedilo 26">
          <a:extLst>
            <a:ext uri="{FF2B5EF4-FFF2-40B4-BE49-F238E27FC236}">
              <a16:creationId xmlns="" xmlns:a16="http://schemas.microsoft.com/office/drawing/2014/main" id="{00000000-0008-0000-0A00-000087010000}"/>
            </a:ext>
          </a:extLst>
        </xdr:cNvPr>
        <xdr:cNvSpPr txBox="1">
          <a:spLocks noChangeArrowheads="1"/>
        </xdr:cNvSpPr>
      </xdr:nvSpPr>
      <xdr:spPr bwMode="auto">
        <a:xfrm>
          <a:off x="571500" y="3619500"/>
          <a:ext cx="0" cy="4056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1769"/>
    <xdr:sp macro="" textlink="">
      <xdr:nvSpPr>
        <xdr:cNvPr id="392" name="Besedilo 26">
          <a:extLst>
            <a:ext uri="{FF2B5EF4-FFF2-40B4-BE49-F238E27FC236}">
              <a16:creationId xmlns="" xmlns:a16="http://schemas.microsoft.com/office/drawing/2014/main" id="{00000000-0008-0000-0A00-000088010000}"/>
            </a:ext>
          </a:extLst>
        </xdr:cNvPr>
        <xdr:cNvSpPr txBox="1">
          <a:spLocks noChangeArrowheads="1"/>
        </xdr:cNvSpPr>
      </xdr:nvSpPr>
      <xdr:spPr bwMode="auto">
        <a:xfrm>
          <a:off x="571500" y="361950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3466"/>
    <xdr:sp macro="" textlink="">
      <xdr:nvSpPr>
        <xdr:cNvPr id="393" name="Besedilo 26">
          <a:extLst>
            <a:ext uri="{FF2B5EF4-FFF2-40B4-BE49-F238E27FC236}">
              <a16:creationId xmlns="" xmlns:a16="http://schemas.microsoft.com/office/drawing/2014/main" id="{00000000-0008-0000-0A00-000089010000}"/>
            </a:ext>
          </a:extLst>
        </xdr:cNvPr>
        <xdr:cNvSpPr txBox="1">
          <a:spLocks noChangeArrowheads="1"/>
        </xdr:cNvSpPr>
      </xdr:nvSpPr>
      <xdr:spPr bwMode="auto">
        <a:xfrm>
          <a:off x="571500" y="361950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331867"/>
    <xdr:sp macro="" textlink="">
      <xdr:nvSpPr>
        <xdr:cNvPr id="394" name="Besedilo 26">
          <a:extLst>
            <a:ext uri="{FF2B5EF4-FFF2-40B4-BE49-F238E27FC236}">
              <a16:creationId xmlns="" xmlns:a16="http://schemas.microsoft.com/office/drawing/2014/main" id="{00000000-0008-0000-0A00-00008A010000}"/>
            </a:ext>
          </a:extLst>
        </xdr:cNvPr>
        <xdr:cNvSpPr txBox="1">
          <a:spLocks noChangeArrowheads="1"/>
        </xdr:cNvSpPr>
      </xdr:nvSpPr>
      <xdr:spPr bwMode="auto">
        <a:xfrm>
          <a:off x="571500" y="3619500"/>
          <a:ext cx="0" cy="331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585468"/>
    <xdr:sp macro="" textlink="">
      <xdr:nvSpPr>
        <xdr:cNvPr id="395" name="Besedilo 26">
          <a:extLst>
            <a:ext uri="{FF2B5EF4-FFF2-40B4-BE49-F238E27FC236}">
              <a16:creationId xmlns="" xmlns:a16="http://schemas.microsoft.com/office/drawing/2014/main" id="{00000000-0008-0000-0A00-00008B010000}"/>
            </a:ext>
          </a:extLst>
        </xdr:cNvPr>
        <xdr:cNvSpPr txBox="1">
          <a:spLocks noChangeArrowheads="1"/>
        </xdr:cNvSpPr>
      </xdr:nvSpPr>
      <xdr:spPr bwMode="auto">
        <a:xfrm>
          <a:off x="571500" y="3619500"/>
          <a:ext cx="0" cy="58546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1769"/>
    <xdr:sp macro="" textlink="">
      <xdr:nvSpPr>
        <xdr:cNvPr id="396" name="Besedilo 26">
          <a:extLst>
            <a:ext uri="{FF2B5EF4-FFF2-40B4-BE49-F238E27FC236}">
              <a16:creationId xmlns="" xmlns:a16="http://schemas.microsoft.com/office/drawing/2014/main" id="{00000000-0008-0000-0A00-00008C010000}"/>
            </a:ext>
          </a:extLst>
        </xdr:cNvPr>
        <xdr:cNvSpPr txBox="1">
          <a:spLocks noChangeArrowheads="1"/>
        </xdr:cNvSpPr>
      </xdr:nvSpPr>
      <xdr:spPr bwMode="auto">
        <a:xfrm>
          <a:off x="571500" y="361950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21</xdr:row>
      <xdr:rowOff>0</xdr:rowOff>
    </xdr:from>
    <xdr:ext cx="0" cy="293466"/>
    <xdr:sp macro="" textlink="">
      <xdr:nvSpPr>
        <xdr:cNvPr id="397" name="Besedilo 26">
          <a:extLst>
            <a:ext uri="{FF2B5EF4-FFF2-40B4-BE49-F238E27FC236}">
              <a16:creationId xmlns="" xmlns:a16="http://schemas.microsoft.com/office/drawing/2014/main" id="{00000000-0008-0000-0A00-00008D010000}"/>
            </a:ext>
          </a:extLst>
        </xdr:cNvPr>
        <xdr:cNvSpPr txBox="1">
          <a:spLocks noChangeArrowheads="1"/>
        </xdr:cNvSpPr>
      </xdr:nvSpPr>
      <xdr:spPr bwMode="auto">
        <a:xfrm>
          <a:off x="571500" y="361950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398" name="Besedilo 26">
          <a:extLst>
            <a:ext uri="{FF2B5EF4-FFF2-40B4-BE49-F238E27FC236}">
              <a16:creationId xmlns="" xmlns:a16="http://schemas.microsoft.com/office/drawing/2014/main" id="{00000000-0008-0000-0A00-00008E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399" name="Besedilo 26">
          <a:extLst>
            <a:ext uri="{FF2B5EF4-FFF2-40B4-BE49-F238E27FC236}">
              <a16:creationId xmlns="" xmlns:a16="http://schemas.microsoft.com/office/drawing/2014/main" id="{00000000-0008-0000-0A00-00008F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00" name="Besedilo 26">
          <a:extLst>
            <a:ext uri="{FF2B5EF4-FFF2-40B4-BE49-F238E27FC236}">
              <a16:creationId xmlns="" xmlns:a16="http://schemas.microsoft.com/office/drawing/2014/main" id="{00000000-0008-0000-0A00-000090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01" name="Besedilo 26">
          <a:extLst>
            <a:ext uri="{FF2B5EF4-FFF2-40B4-BE49-F238E27FC236}">
              <a16:creationId xmlns="" xmlns:a16="http://schemas.microsoft.com/office/drawing/2014/main" id="{00000000-0008-0000-0A00-000091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402" name="Besedilo 26">
          <a:extLst>
            <a:ext uri="{FF2B5EF4-FFF2-40B4-BE49-F238E27FC236}">
              <a16:creationId xmlns="" xmlns:a16="http://schemas.microsoft.com/office/drawing/2014/main" id="{00000000-0008-0000-0A00-000092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403" name="Besedilo 26">
          <a:extLst>
            <a:ext uri="{FF2B5EF4-FFF2-40B4-BE49-F238E27FC236}">
              <a16:creationId xmlns="" xmlns:a16="http://schemas.microsoft.com/office/drawing/2014/main" id="{00000000-0008-0000-0A00-000093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04" name="Besedilo 26">
          <a:extLst>
            <a:ext uri="{FF2B5EF4-FFF2-40B4-BE49-F238E27FC236}">
              <a16:creationId xmlns="" xmlns:a16="http://schemas.microsoft.com/office/drawing/2014/main" id="{00000000-0008-0000-0A00-000094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05" name="Besedilo 26">
          <a:extLst>
            <a:ext uri="{FF2B5EF4-FFF2-40B4-BE49-F238E27FC236}">
              <a16:creationId xmlns="" xmlns:a16="http://schemas.microsoft.com/office/drawing/2014/main" id="{00000000-0008-0000-0A00-000095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406" name="Besedilo 26">
          <a:extLst>
            <a:ext uri="{FF2B5EF4-FFF2-40B4-BE49-F238E27FC236}">
              <a16:creationId xmlns="" xmlns:a16="http://schemas.microsoft.com/office/drawing/2014/main" id="{00000000-0008-0000-0A00-000096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407" name="Besedilo 26">
          <a:extLst>
            <a:ext uri="{FF2B5EF4-FFF2-40B4-BE49-F238E27FC236}">
              <a16:creationId xmlns="" xmlns:a16="http://schemas.microsoft.com/office/drawing/2014/main" id="{00000000-0008-0000-0A00-000097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08" name="Besedilo 26">
          <a:extLst>
            <a:ext uri="{FF2B5EF4-FFF2-40B4-BE49-F238E27FC236}">
              <a16:creationId xmlns="" xmlns:a16="http://schemas.microsoft.com/office/drawing/2014/main" id="{00000000-0008-0000-0A00-000098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09" name="Besedilo 26">
          <a:extLst>
            <a:ext uri="{FF2B5EF4-FFF2-40B4-BE49-F238E27FC236}">
              <a16:creationId xmlns="" xmlns:a16="http://schemas.microsoft.com/office/drawing/2014/main" id="{00000000-0008-0000-0A00-000099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410" name="Besedilo 26">
          <a:extLst>
            <a:ext uri="{FF2B5EF4-FFF2-40B4-BE49-F238E27FC236}">
              <a16:creationId xmlns="" xmlns:a16="http://schemas.microsoft.com/office/drawing/2014/main" id="{00000000-0008-0000-0A00-00009A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411" name="Besedilo 26">
          <a:extLst>
            <a:ext uri="{FF2B5EF4-FFF2-40B4-BE49-F238E27FC236}">
              <a16:creationId xmlns="" xmlns:a16="http://schemas.microsoft.com/office/drawing/2014/main" id="{00000000-0008-0000-0A00-00009B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12" name="Besedilo 26">
          <a:extLst>
            <a:ext uri="{FF2B5EF4-FFF2-40B4-BE49-F238E27FC236}">
              <a16:creationId xmlns="" xmlns:a16="http://schemas.microsoft.com/office/drawing/2014/main" id="{00000000-0008-0000-0A00-00009C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13" name="Besedilo 26">
          <a:extLst>
            <a:ext uri="{FF2B5EF4-FFF2-40B4-BE49-F238E27FC236}">
              <a16:creationId xmlns="" xmlns:a16="http://schemas.microsoft.com/office/drawing/2014/main" id="{00000000-0008-0000-0A00-00009D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5151"/>
    <xdr:sp macro="" textlink="">
      <xdr:nvSpPr>
        <xdr:cNvPr id="414" name="Besedilo 26">
          <a:extLst>
            <a:ext uri="{FF2B5EF4-FFF2-40B4-BE49-F238E27FC236}">
              <a16:creationId xmlns="" xmlns:a16="http://schemas.microsoft.com/office/drawing/2014/main" id="{00000000-0008-0000-0A00-00009E010000}"/>
            </a:ext>
          </a:extLst>
        </xdr:cNvPr>
        <xdr:cNvSpPr txBox="1">
          <a:spLocks noChangeArrowheads="1"/>
        </xdr:cNvSpPr>
      </xdr:nvSpPr>
      <xdr:spPr bwMode="auto">
        <a:xfrm>
          <a:off x="571500" y="45910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6576"/>
    <xdr:sp macro="" textlink="">
      <xdr:nvSpPr>
        <xdr:cNvPr id="415" name="Besedilo 26">
          <a:extLst>
            <a:ext uri="{FF2B5EF4-FFF2-40B4-BE49-F238E27FC236}">
              <a16:creationId xmlns="" xmlns:a16="http://schemas.microsoft.com/office/drawing/2014/main" id="{00000000-0008-0000-0A00-00009F010000}"/>
            </a:ext>
          </a:extLst>
        </xdr:cNvPr>
        <xdr:cNvSpPr txBox="1">
          <a:spLocks noChangeArrowheads="1"/>
        </xdr:cNvSpPr>
      </xdr:nvSpPr>
      <xdr:spPr bwMode="auto">
        <a:xfrm>
          <a:off x="571500" y="45910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84000"/>
    <xdr:sp macro="" textlink="">
      <xdr:nvSpPr>
        <xdr:cNvPr id="416" name="Besedilo 26">
          <a:extLst>
            <a:ext uri="{FF2B5EF4-FFF2-40B4-BE49-F238E27FC236}">
              <a16:creationId xmlns="" xmlns:a16="http://schemas.microsoft.com/office/drawing/2014/main" id="{00000000-0008-0000-0A00-0000A0010000}"/>
            </a:ext>
          </a:extLst>
        </xdr:cNvPr>
        <xdr:cNvSpPr txBox="1">
          <a:spLocks noChangeArrowheads="1"/>
        </xdr:cNvSpPr>
      </xdr:nvSpPr>
      <xdr:spPr bwMode="auto">
        <a:xfrm>
          <a:off x="571500" y="4591050"/>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5151"/>
    <xdr:sp macro="" textlink="">
      <xdr:nvSpPr>
        <xdr:cNvPr id="417" name="Besedilo 26">
          <a:extLst>
            <a:ext uri="{FF2B5EF4-FFF2-40B4-BE49-F238E27FC236}">
              <a16:creationId xmlns="" xmlns:a16="http://schemas.microsoft.com/office/drawing/2014/main" id="{00000000-0008-0000-0A00-0000A1010000}"/>
            </a:ext>
          </a:extLst>
        </xdr:cNvPr>
        <xdr:cNvSpPr txBox="1">
          <a:spLocks noChangeArrowheads="1"/>
        </xdr:cNvSpPr>
      </xdr:nvSpPr>
      <xdr:spPr bwMode="auto">
        <a:xfrm>
          <a:off x="571500" y="45910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6576"/>
    <xdr:sp macro="" textlink="">
      <xdr:nvSpPr>
        <xdr:cNvPr id="418" name="Besedilo 26">
          <a:extLst>
            <a:ext uri="{FF2B5EF4-FFF2-40B4-BE49-F238E27FC236}">
              <a16:creationId xmlns="" xmlns:a16="http://schemas.microsoft.com/office/drawing/2014/main" id="{00000000-0008-0000-0A00-0000A2010000}"/>
            </a:ext>
          </a:extLst>
        </xdr:cNvPr>
        <xdr:cNvSpPr txBox="1">
          <a:spLocks noChangeArrowheads="1"/>
        </xdr:cNvSpPr>
      </xdr:nvSpPr>
      <xdr:spPr bwMode="auto">
        <a:xfrm>
          <a:off x="571500" y="45910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419" name="Besedilo 26">
          <a:extLst>
            <a:ext uri="{FF2B5EF4-FFF2-40B4-BE49-F238E27FC236}">
              <a16:creationId xmlns="" xmlns:a16="http://schemas.microsoft.com/office/drawing/2014/main" id="{00000000-0008-0000-0A00-0000A3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420" name="Besedilo 26">
          <a:extLst>
            <a:ext uri="{FF2B5EF4-FFF2-40B4-BE49-F238E27FC236}">
              <a16:creationId xmlns="" xmlns:a16="http://schemas.microsoft.com/office/drawing/2014/main" id="{00000000-0008-0000-0A00-0000A4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21" name="Besedilo 26">
          <a:extLst>
            <a:ext uri="{FF2B5EF4-FFF2-40B4-BE49-F238E27FC236}">
              <a16:creationId xmlns="" xmlns:a16="http://schemas.microsoft.com/office/drawing/2014/main" id="{00000000-0008-0000-0A00-0000A5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22" name="Besedilo 26">
          <a:extLst>
            <a:ext uri="{FF2B5EF4-FFF2-40B4-BE49-F238E27FC236}">
              <a16:creationId xmlns="" xmlns:a16="http://schemas.microsoft.com/office/drawing/2014/main" id="{00000000-0008-0000-0A00-0000A6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423" name="Besedilo 26">
          <a:extLst>
            <a:ext uri="{FF2B5EF4-FFF2-40B4-BE49-F238E27FC236}">
              <a16:creationId xmlns="" xmlns:a16="http://schemas.microsoft.com/office/drawing/2014/main" id="{00000000-0008-0000-0A00-0000A7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424" name="Besedilo 26">
          <a:extLst>
            <a:ext uri="{FF2B5EF4-FFF2-40B4-BE49-F238E27FC236}">
              <a16:creationId xmlns="" xmlns:a16="http://schemas.microsoft.com/office/drawing/2014/main" id="{00000000-0008-0000-0A00-0000A8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25" name="Besedilo 26">
          <a:extLst>
            <a:ext uri="{FF2B5EF4-FFF2-40B4-BE49-F238E27FC236}">
              <a16:creationId xmlns="" xmlns:a16="http://schemas.microsoft.com/office/drawing/2014/main" id="{00000000-0008-0000-0A00-0000A9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26" name="Besedilo 26">
          <a:extLst>
            <a:ext uri="{FF2B5EF4-FFF2-40B4-BE49-F238E27FC236}">
              <a16:creationId xmlns="" xmlns:a16="http://schemas.microsoft.com/office/drawing/2014/main" id="{00000000-0008-0000-0A00-0000AA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427" name="Besedilo 26">
          <a:extLst>
            <a:ext uri="{FF2B5EF4-FFF2-40B4-BE49-F238E27FC236}">
              <a16:creationId xmlns="" xmlns:a16="http://schemas.microsoft.com/office/drawing/2014/main" id="{00000000-0008-0000-0A00-0000AB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428" name="Besedilo 26">
          <a:extLst>
            <a:ext uri="{FF2B5EF4-FFF2-40B4-BE49-F238E27FC236}">
              <a16:creationId xmlns="" xmlns:a16="http://schemas.microsoft.com/office/drawing/2014/main" id="{00000000-0008-0000-0A00-0000AC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29" name="Besedilo 26">
          <a:extLst>
            <a:ext uri="{FF2B5EF4-FFF2-40B4-BE49-F238E27FC236}">
              <a16:creationId xmlns="" xmlns:a16="http://schemas.microsoft.com/office/drawing/2014/main" id="{00000000-0008-0000-0A00-0000AD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30" name="Besedilo 26">
          <a:extLst>
            <a:ext uri="{FF2B5EF4-FFF2-40B4-BE49-F238E27FC236}">
              <a16:creationId xmlns="" xmlns:a16="http://schemas.microsoft.com/office/drawing/2014/main" id="{00000000-0008-0000-0A00-0000AE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5352"/>
    <xdr:sp macro="" textlink="">
      <xdr:nvSpPr>
        <xdr:cNvPr id="431" name="Besedilo 26">
          <a:extLst>
            <a:ext uri="{FF2B5EF4-FFF2-40B4-BE49-F238E27FC236}">
              <a16:creationId xmlns="" xmlns:a16="http://schemas.microsoft.com/office/drawing/2014/main" id="{00000000-0008-0000-0A00-0000AF010000}"/>
            </a:ext>
          </a:extLst>
        </xdr:cNvPr>
        <xdr:cNvSpPr txBox="1">
          <a:spLocks noChangeArrowheads="1"/>
        </xdr:cNvSpPr>
      </xdr:nvSpPr>
      <xdr:spPr bwMode="auto">
        <a:xfrm>
          <a:off x="571500" y="4591050"/>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18165"/>
    <xdr:sp macro="" textlink="">
      <xdr:nvSpPr>
        <xdr:cNvPr id="432" name="Besedilo 26">
          <a:extLst>
            <a:ext uri="{FF2B5EF4-FFF2-40B4-BE49-F238E27FC236}">
              <a16:creationId xmlns="" xmlns:a16="http://schemas.microsoft.com/office/drawing/2014/main" id="{00000000-0008-0000-0A00-0000B0010000}"/>
            </a:ext>
          </a:extLst>
        </xdr:cNvPr>
        <xdr:cNvSpPr txBox="1">
          <a:spLocks noChangeArrowheads="1"/>
        </xdr:cNvSpPr>
      </xdr:nvSpPr>
      <xdr:spPr bwMode="auto">
        <a:xfrm>
          <a:off x="571500" y="4591050"/>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33" name="Besedilo 26">
          <a:extLst>
            <a:ext uri="{FF2B5EF4-FFF2-40B4-BE49-F238E27FC236}">
              <a16:creationId xmlns="" xmlns:a16="http://schemas.microsoft.com/office/drawing/2014/main" id="{00000000-0008-0000-0A00-0000B1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88354"/>
    <xdr:sp macro="" textlink="">
      <xdr:nvSpPr>
        <xdr:cNvPr id="434" name="Besedilo 26">
          <a:extLst>
            <a:ext uri="{FF2B5EF4-FFF2-40B4-BE49-F238E27FC236}">
              <a16:creationId xmlns="" xmlns:a16="http://schemas.microsoft.com/office/drawing/2014/main" id="{00000000-0008-0000-0A00-0000B2010000}"/>
            </a:ext>
          </a:extLst>
        </xdr:cNvPr>
        <xdr:cNvSpPr txBox="1">
          <a:spLocks noChangeArrowheads="1"/>
        </xdr:cNvSpPr>
      </xdr:nvSpPr>
      <xdr:spPr bwMode="auto">
        <a:xfrm>
          <a:off x="571500" y="4591050"/>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5151"/>
    <xdr:sp macro="" textlink="">
      <xdr:nvSpPr>
        <xdr:cNvPr id="435" name="Besedilo 26">
          <a:extLst>
            <a:ext uri="{FF2B5EF4-FFF2-40B4-BE49-F238E27FC236}">
              <a16:creationId xmlns="" xmlns:a16="http://schemas.microsoft.com/office/drawing/2014/main" id="{00000000-0008-0000-0A00-0000B3010000}"/>
            </a:ext>
          </a:extLst>
        </xdr:cNvPr>
        <xdr:cNvSpPr txBox="1">
          <a:spLocks noChangeArrowheads="1"/>
        </xdr:cNvSpPr>
      </xdr:nvSpPr>
      <xdr:spPr bwMode="auto">
        <a:xfrm>
          <a:off x="571500" y="45910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6576"/>
    <xdr:sp macro="" textlink="">
      <xdr:nvSpPr>
        <xdr:cNvPr id="436" name="Besedilo 26">
          <a:extLst>
            <a:ext uri="{FF2B5EF4-FFF2-40B4-BE49-F238E27FC236}">
              <a16:creationId xmlns="" xmlns:a16="http://schemas.microsoft.com/office/drawing/2014/main" id="{00000000-0008-0000-0A00-0000B4010000}"/>
            </a:ext>
          </a:extLst>
        </xdr:cNvPr>
        <xdr:cNvSpPr txBox="1">
          <a:spLocks noChangeArrowheads="1"/>
        </xdr:cNvSpPr>
      </xdr:nvSpPr>
      <xdr:spPr bwMode="auto">
        <a:xfrm>
          <a:off x="571500" y="45910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84000"/>
    <xdr:sp macro="" textlink="">
      <xdr:nvSpPr>
        <xdr:cNvPr id="437" name="Besedilo 26">
          <a:extLst>
            <a:ext uri="{FF2B5EF4-FFF2-40B4-BE49-F238E27FC236}">
              <a16:creationId xmlns="" xmlns:a16="http://schemas.microsoft.com/office/drawing/2014/main" id="{00000000-0008-0000-0A00-0000B5010000}"/>
            </a:ext>
          </a:extLst>
        </xdr:cNvPr>
        <xdr:cNvSpPr txBox="1">
          <a:spLocks noChangeArrowheads="1"/>
        </xdr:cNvSpPr>
      </xdr:nvSpPr>
      <xdr:spPr bwMode="auto">
        <a:xfrm>
          <a:off x="571500" y="4591050"/>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5151"/>
    <xdr:sp macro="" textlink="">
      <xdr:nvSpPr>
        <xdr:cNvPr id="438" name="Besedilo 26">
          <a:extLst>
            <a:ext uri="{FF2B5EF4-FFF2-40B4-BE49-F238E27FC236}">
              <a16:creationId xmlns="" xmlns:a16="http://schemas.microsoft.com/office/drawing/2014/main" id="{00000000-0008-0000-0A00-0000B6010000}"/>
            </a:ext>
          </a:extLst>
        </xdr:cNvPr>
        <xdr:cNvSpPr txBox="1">
          <a:spLocks noChangeArrowheads="1"/>
        </xdr:cNvSpPr>
      </xdr:nvSpPr>
      <xdr:spPr bwMode="auto">
        <a:xfrm>
          <a:off x="571500" y="4591050"/>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46576"/>
    <xdr:sp macro="" textlink="">
      <xdr:nvSpPr>
        <xdr:cNvPr id="439" name="Besedilo 26">
          <a:extLst>
            <a:ext uri="{FF2B5EF4-FFF2-40B4-BE49-F238E27FC236}">
              <a16:creationId xmlns="" xmlns:a16="http://schemas.microsoft.com/office/drawing/2014/main" id="{00000000-0008-0000-0A00-0000B7010000}"/>
            </a:ext>
          </a:extLst>
        </xdr:cNvPr>
        <xdr:cNvSpPr txBox="1">
          <a:spLocks noChangeArrowheads="1"/>
        </xdr:cNvSpPr>
      </xdr:nvSpPr>
      <xdr:spPr bwMode="auto">
        <a:xfrm>
          <a:off x="571500" y="4591050"/>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0650"/>
    <xdr:sp macro="" textlink="">
      <xdr:nvSpPr>
        <xdr:cNvPr id="440" name="Besedilo 26">
          <a:extLst>
            <a:ext uri="{FF2B5EF4-FFF2-40B4-BE49-F238E27FC236}">
              <a16:creationId xmlns="" xmlns:a16="http://schemas.microsoft.com/office/drawing/2014/main" id="{00000000-0008-0000-0A00-0000B8010000}"/>
            </a:ext>
          </a:extLst>
        </xdr:cNvPr>
        <xdr:cNvSpPr txBox="1">
          <a:spLocks noChangeArrowheads="1"/>
        </xdr:cNvSpPr>
      </xdr:nvSpPr>
      <xdr:spPr bwMode="auto">
        <a:xfrm>
          <a:off x="571500" y="45910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38275"/>
    <xdr:sp macro="" textlink="">
      <xdr:nvSpPr>
        <xdr:cNvPr id="441" name="Besedilo 26">
          <a:extLst>
            <a:ext uri="{FF2B5EF4-FFF2-40B4-BE49-F238E27FC236}">
              <a16:creationId xmlns="" xmlns:a16="http://schemas.microsoft.com/office/drawing/2014/main" id="{00000000-0008-0000-0A00-0000B9010000}"/>
            </a:ext>
          </a:extLst>
        </xdr:cNvPr>
        <xdr:cNvSpPr txBox="1">
          <a:spLocks noChangeArrowheads="1"/>
        </xdr:cNvSpPr>
      </xdr:nvSpPr>
      <xdr:spPr bwMode="auto">
        <a:xfrm>
          <a:off x="571500" y="45910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42" name="Besedilo 26">
          <a:extLst>
            <a:ext uri="{FF2B5EF4-FFF2-40B4-BE49-F238E27FC236}">
              <a16:creationId xmlns="" xmlns:a16="http://schemas.microsoft.com/office/drawing/2014/main" id="{00000000-0008-0000-0A00-0000BA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43" name="Besedilo 26">
          <a:extLst>
            <a:ext uri="{FF2B5EF4-FFF2-40B4-BE49-F238E27FC236}">
              <a16:creationId xmlns="" xmlns:a16="http://schemas.microsoft.com/office/drawing/2014/main" id="{00000000-0008-0000-0A00-0000BB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0650"/>
    <xdr:sp macro="" textlink="">
      <xdr:nvSpPr>
        <xdr:cNvPr id="444" name="Besedilo 26">
          <a:extLst>
            <a:ext uri="{FF2B5EF4-FFF2-40B4-BE49-F238E27FC236}">
              <a16:creationId xmlns="" xmlns:a16="http://schemas.microsoft.com/office/drawing/2014/main" id="{00000000-0008-0000-0A00-0000BC010000}"/>
            </a:ext>
          </a:extLst>
        </xdr:cNvPr>
        <xdr:cNvSpPr txBox="1">
          <a:spLocks noChangeArrowheads="1"/>
        </xdr:cNvSpPr>
      </xdr:nvSpPr>
      <xdr:spPr bwMode="auto">
        <a:xfrm>
          <a:off x="571500" y="45910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38275"/>
    <xdr:sp macro="" textlink="">
      <xdr:nvSpPr>
        <xdr:cNvPr id="445" name="Besedilo 26">
          <a:extLst>
            <a:ext uri="{FF2B5EF4-FFF2-40B4-BE49-F238E27FC236}">
              <a16:creationId xmlns="" xmlns:a16="http://schemas.microsoft.com/office/drawing/2014/main" id="{00000000-0008-0000-0A00-0000BD010000}"/>
            </a:ext>
          </a:extLst>
        </xdr:cNvPr>
        <xdr:cNvSpPr txBox="1">
          <a:spLocks noChangeArrowheads="1"/>
        </xdr:cNvSpPr>
      </xdr:nvSpPr>
      <xdr:spPr bwMode="auto">
        <a:xfrm>
          <a:off x="571500" y="45910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46" name="Besedilo 26">
          <a:extLst>
            <a:ext uri="{FF2B5EF4-FFF2-40B4-BE49-F238E27FC236}">
              <a16:creationId xmlns="" xmlns:a16="http://schemas.microsoft.com/office/drawing/2014/main" id="{00000000-0008-0000-0A00-0000BE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47" name="Besedilo 26">
          <a:extLst>
            <a:ext uri="{FF2B5EF4-FFF2-40B4-BE49-F238E27FC236}">
              <a16:creationId xmlns="" xmlns:a16="http://schemas.microsoft.com/office/drawing/2014/main" id="{00000000-0008-0000-0A00-0000BF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0650"/>
    <xdr:sp macro="" textlink="">
      <xdr:nvSpPr>
        <xdr:cNvPr id="448" name="Besedilo 26">
          <a:extLst>
            <a:ext uri="{FF2B5EF4-FFF2-40B4-BE49-F238E27FC236}">
              <a16:creationId xmlns="" xmlns:a16="http://schemas.microsoft.com/office/drawing/2014/main" id="{00000000-0008-0000-0A00-0000C0010000}"/>
            </a:ext>
          </a:extLst>
        </xdr:cNvPr>
        <xdr:cNvSpPr txBox="1">
          <a:spLocks noChangeArrowheads="1"/>
        </xdr:cNvSpPr>
      </xdr:nvSpPr>
      <xdr:spPr bwMode="auto">
        <a:xfrm>
          <a:off x="571500" y="45910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38275"/>
    <xdr:sp macro="" textlink="">
      <xdr:nvSpPr>
        <xdr:cNvPr id="449" name="Besedilo 26">
          <a:extLst>
            <a:ext uri="{FF2B5EF4-FFF2-40B4-BE49-F238E27FC236}">
              <a16:creationId xmlns="" xmlns:a16="http://schemas.microsoft.com/office/drawing/2014/main" id="{00000000-0008-0000-0A00-0000C1010000}"/>
            </a:ext>
          </a:extLst>
        </xdr:cNvPr>
        <xdr:cNvSpPr txBox="1">
          <a:spLocks noChangeArrowheads="1"/>
        </xdr:cNvSpPr>
      </xdr:nvSpPr>
      <xdr:spPr bwMode="auto">
        <a:xfrm>
          <a:off x="571500" y="45910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50" name="Besedilo 26">
          <a:extLst>
            <a:ext uri="{FF2B5EF4-FFF2-40B4-BE49-F238E27FC236}">
              <a16:creationId xmlns="" xmlns:a16="http://schemas.microsoft.com/office/drawing/2014/main" id="{00000000-0008-0000-0A00-0000C2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51" name="Besedilo 26">
          <a:extLst>
            <a:ext uri="{FF2B5EF4-FFF2-40B4-BE49-F238E27FC236}">
              <a16:creationId xmlns="" xmlns:a16="http://schemas.microsoft.com/office/drawing/2014/main" id="{00000000-0008-0000-0A00-0000C3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0650"/>
    <xdr:sp macro="" textlink="">
      <xdr:nvSpPr>
        <xdr:cNvPr id="452" name="Besedilo 26">
          <a:extLst>
            <a:ext uri="{FF2B5EF4-FFF2-40B4-BE49-F238E27FC236}">
              <a16:creationId xmlns="" xmlns:a16="http://schemas.microsoft.com/office/drawing/2014/main" id="{00000000-0008-0000-0A00-0000C4010000}"/>
            </a:ext>
          </a:extLst>
        </xdr:cNvPr>
        <xdr:cNvSpPr txBox="1">
          <a:spLocks noChangeArrowheads="1"/>
        </xdr:cNvSpPr>
      </xdr:nvSpPr>
      <xdr:spPr bwMode="auto">
        <a:xfrm>
          <a:off x="571500" y="45910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138275"/>
    <xdr:sp macro="" textlink="">
      <xdr:nvSpPr>
        <xdr:cNvPr id="453" name="Besedilo 26">
          <a:extLst>
            <a:ext uri="{FF2B5EF4-FFF2-40B4-BE49-F238E27FC236}">
              <a16:creationId xmlns="" xmlns:a16="http://schemas.microsoft.com/office/drawing/2014/main" id="{00000000-0008-0000-0A00-0000C5010000}"/>
            </a:ext>
          </a:extLst>
        </xdr:cNvPr>
        <xdr:cNvSpPr txBox="1">
          <a:spLocks noChangeArrowheads="1"/>
        </xdr:cNvSpPr>
      </xdr:nvSpPr>
      <xdr:spPr bwMode="auto">
        <a:xfrm>
          <a:off x="571500" y="4591050"/>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54" name="Besedilo 26">
          <a:extLst>
            <a:ext uri="{FF2B5EF4-FFF2-40B4-BE49-F238E27FC236}">
              <a16:creationId xmlns="" xmlns:a16="http://schemas.microsoft.com/office/drawing/2014/main" id="{00000000-0008-0000-0A00-0000C6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92679"/>
    <xdr:sp macro="" textlink="">
      <xdr:nvSpPr>
        <xdr:cNvPr id="455" name="Besedilo 26">
          <a:extLst>
            <a:ext uri="{FF2B5EF4-FFF2-40B4-BE49-F238E27FC236}">
              <a16:creationId xmlns="" xmlns:a16="http://schemas.microsoft.com/office/drawing/2014/main" id="{00000000-0008-0000-0A00-0000C7010000}"/>
            </a:ext>
          </a:extLst>
        </xdr:cNvPr>
        <xdr:cNvSpPr txBox="1">
          <a:spLocks noChangeArrowheads="1"/>
        </xdr:cNvSpPr>
      </xdr:nvSpPr>
      <xdr:spPr bwMode="auto">
        <a:xfrm>
          <a:off x="571500" y="45910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83438"/>
    <xdr:sp macro="" textlink="">
      <xdr:nvSpPr>
        <xdr:cNvPr id="456" name="Besedilo 26">
          <a:extLst>
            <a:ext uri="{FF2B5EF4-FFF2-40B4-BE49-F238E27FC236}">
              <a16:creationId xmlns="" xmlns:a16="http://schemas.microsoft.com/office/drawing/2014/main" id="{00000000-0008-0000-0A00-0000C8010000}"/>
            </a:ext>
          </a:extLst>
        </xdr:cNvPr>
        <xdr:cNvSpPr txBox="1">
          <a:spLocks noChangeArrowheads="1"/>
        </xdr:cNvSpPr>
      </xdr:nvSpPr>
      <xdr:spPr bwMode="auto">
        <a:xfrm>
          <a:off x="571500" y="4591050"/>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85086"/>
    <xdr:sp macro="" textlink="">
      <xdr:nvSpPr>
        <xdr:cNvPr id="457" name="Besedilo 26">
          <a:extLst>
            <a:ext uri="{FF2B5EF4-FFF2-40B4-BE49-F238E27FC236}">
              <a16:creationId xmlns="" xmlns:a16="http://schemas.microsoft.com/office/drawing/2014/main" id="{00000000-0008-0000-0A00-0000C9010000}"/>
            </a:ext>
          </a:extLst>
        </xdr:cNvPr>
        <xdr:cNvSpPr txBox="1">
          <a:spLocks noChangeArrowheads="1"/>
        </xdr:cNvSpPr>
      </xdr:nvSpPr>
      <xdr:spPr bwMode="auto">
        <a:xfrm>
          <a:off x="571500" y="4591050"/>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315652"/>
    <xdr:sp macro="" textlink="">
      <xdr:nvSpPr>
        <xdr:cNvPr id="458" name="Besedilo 26">
          <a:extLst>
            <a:ext uri="{FF2B5EF4-FFF2-40B4-BE49-F238E27FC236}">
              <a16:creationId xmlns="" xmlns:a16="http://schemas.microsoft.com/office/drawing/2014/main" id="{00000000-0008-0000-0A00-0000CA010000}"/>
            </a:ext>
          </a:extLst>
        </xdr:cNvPr>
        <xdr:cNvSpPr txBox="1">
          <a:spLocks noChangeArrowheads="1"/>
        </xdr:cNvSpPr>
      </xdr:nvSpPr>
      <xdr:spPr bwMode="auto">
        <a:xfrm>
          <a:off x="571500" y="4591050"/>
          <a:ext cx="0" cy="315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83438"/>
    <xdr:sp macro="" textlink="">
      <xdr:nvSpPr>
        <xdr:cNvPr id="459" name="Besedilo 26">
          <a:extLst>
            <a:ext uri="{FF2B5EF4-FFF2-40B4-BE49-F238E27FC236}">
              <a16:creationId xmlns="" xmlns:a16="http://schemas.microsoft.com/office/drawing/2014/main" id="{00000000-0008-0000-0A00-0000CB010000}"/>
            </a:ext>
          </a:extLst>
        </xdr:cNvPr>
        <xdr:cNvSpPr txBox="1">
          <a:spLocks noChangeArrowheads="1"/>
        </xdr:cNvSpPr>
      </xdr:nvSpPr>
      <xdr:spPr bwMode="auto">
        <a:xfrm>
          <a:off x="571500" y="4591050"/>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27</xdr:row>
      <xdr:rowOff>0</xdr:rowOff>
    </xdr:from>
    <xdr:ext cx="0" cy="285086"/>
    <xdr:sp macro="" textlink="">
      <xdr:nvSpPr>
        <xdr:cNvPr id="460" name="Besedilo 26">
          <a:extLst>
            <a:ext uri="{FF2B5EF4-FFF2-40B4-BE49-F238E27FC236}">
              <a16:creationId xmlns="" xmlns:a16="http://schemas.microsoft.com/office/drawing/2014/main" id="{00000000-0008-0000-0A00-0000CC010000}"/>
            </a:ext>
          </a:extLst>
        </xdr:cNvPr>
        <xdr:cNvSpPr txBox="1">
          <a:spLocks noChangeArrowheads="1"/>
        </xdr:cNvSpPr>
      </xdr:nvSpPr>
      <xdr:spPr bwMode="auto">
        <a:xfrm>
          <a:off x="571500" y="4591050"/>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0650"/>
    <xdr:sp macro="" textlink="">
      <xdr:nvSpPr>
        <xdr:cNvPr id="461" name="Besedilo 26">
          <a:extLst>
            <a:ext uri="{FF2B5EF4-FFF2-40B4-BE49-F238E27FC236}">
              <a16:creationId xmlns="" xmlns:a16="http://schemas.microsoft.com/office/drawing/2014/main" id="{00000000-0008-0000-0A00-0000CD010000}"/>
            </a:ext>
          </a:extLst>
        </xdr:cNvPr>
        <xdr:cNvSpPr txBox="1">
          <a:spLocks noChangeArrowheads="1"/>
        </xdr:cNvSpPr>
      </xdr:nvSpPr>
      <xdr:spPr bwMode="auto">
        <a:xfrm>
          <a:off x="571500" y="44291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130593"/>
    <xdr:sp macro="" textlink="">
      <xdr:nvSpPr>
        <xdr:cNvPr id="462" name="Besedilo 26">
          <a:extLst>
            <a:ext uri="{FF2B5EF4-FFF2-40B4-BE49-F238E27FC236}">
              <a16:creationId xmlns="" xmlns:a16="http://schemas.microsoft.com/office/drawing/2014/main" id="{00000000-0008-0000-0A00-0000CE010000}"/>
            </a:ext>
          </a:extLst>
        </xdr:cNvPr>
        <xdr:cNvSpPr txBox="1">
          <a:spLocks noChangeArrowheads="1"/>
        </xdr:cNvSpPr>
      </xdr:nvSpPr>
      <xdr:spPr bwMode="auto">
        <a:xfrm>
          <a:off x="571500" y="4429125"/>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63" name="Besedilo 26">
          <a:extLst>
            <a:ext uri="{FF2B5EF4-FFF2-40B4-BE49-F238E27FC236}">
              <a16:creationId xmlns="" xmlns:a16="http://schemas.microsoft.com/office/drawing/2014/main" id="{00000000-0008-0000-0A00-0000CF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64" name="Besedilo 26">
          <a:extLst>
            <a:ext uri="{FF2B5EF4-FFF2-40B4-BE49-F238E27FC236}">
              <a16:creationId xmlns="" xmlns:a16="http://schemas.microsoft.com/office/drawing/2014/main" id="{00000000-0008-0000-0A00-0000D0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0650"/>
    <xdr:sp macro="" textlink="">
      <xdr:nvSpPr>
        <xdr:cNvPr id="465" name="Besedilo 26">
          <a:extLst>
            <a:ext uri="{FF2B5EF4-FFF2-40B4-BE49-F238E27FC236}">
              <a16:creationId xmlns="" xmlns:a16="http://schemas.microsoft.com/office/drawing/2014/main" id="{00000000-0008-0000-0A00-0000D1010000}"/>
            </a:ext>
          </a:extLst>
        </xdr:cNvPr>
        <xdr:cNvSpPr txBox="1">
          <a:spLocks noChangeArrowheads="1"/>
        </xdr:cNvSpPr>
      </xdr:nvSpPr>
      <xdr:spPr bwMode="auto">
        <a:xfrm>
          <a:off x="571500" y="44291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130593"/>
    <xdr:sp macro="" textlink="">
      <xdr:nvSpPr>
        <xdr:cNvPr id="466" name="Besedilo 26">
          <a:extLst>
            <a:ext uri="{FF2B5EF4-FFF2-40B4-BE49-F238E27FC236}">
              <a16:creationId xmlns="" xmlns:a16="http://schemas.microsoft.com/office/drawing/2014/main" id="{00000000-0008-0000-0A00-0000D2010000}"/>
            </a:ext>
          </a:extLst>
        </xdr:cNvPr>
        <xdr:cNvSpPr txBox="1">
          <a:spLocks noChangeArrowheads="1"/>
        </xdr:cNvSpPr>
      </xdr:nvSpPr>
      <xdr:spPr bwMode="auto">
        <a:xfrm>
          <a:off x="571500" y="4429125"/>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67" name="Besedilo 26">
          <a:extLst>
            <a:ext uri="{FF2B5EF4-FFF2-40B4-BE49-F238E27FC236}">
              <a16:creationId xmlns="" xmlns:a16="http://schemas.microsoft.com/office/drawing/2014/main" id="{00000000-0008-0000-0A00-0000D3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68" name="Besedilo 26">
          <a:extLst>
            <a:ext uri="{FF2B5EF4-FFF2-40B4-BE49-F238E27FC236}">
              <a16:creationId xmlns="" xmlns:a16="http://schemas.microsoft.com/office/drawing/2014/main" id="{00000000-0008-0000-0A00-0000D4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0650"/>
    <xdr:sp macro="" textlink="">
      <xdr:nvSpPr>
        <xdr:cNvPr id="469" name="Besedilo 26">
          <a:extLst>
            <a:ext uri="{FF2B5EF4-FFF2-40B4-BE49-F238E27FC236}">
              <a16:creationId xmlns="" xmlns:a16="http://schemas.microsoft.com/office/drawing/2014/main" id="{00000000-0008-0000-0A00-0000D5010000}"/>
            </a:ext>
          </a:extLst>
        </xdr:cNvPr>
        <xdr:cNvSpPr txBox="1">
          <a:spLocks noChangeArrowheads="1"/>
        </xdr:cNvSpPr>
      </xdr:nvSpPr>
      <xdr:spPr bwMode="auto">
        <a:xfrm>
          <a:off x="571500" y="44291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130593"/>
    <xdr:sp macro="" textlink="">
      <xdr:nvSpPr>
        <xdr:cNvPr id="470" name="Besedilo 26">
          <a:extLst>
            <a:ext uri="{FF2B5EF4-FFF2-40B4-BE49-F238E27FC236}">
              <a16:creationId xmlns="" xmlns:a16="http://schemas.microsoft.com/office/drawing/2014/main" id="{00000000-0008-0000-0A00-0000D6010000}"/>
            </a:ext>
          </a:extLst>
        </xdr:cNvPr>
        <xdr:cNvSpPr txBox="1">
          <a:spLocks noChangeArrowheads="1"/>
        </xdr:cNvSpPr>
      </xdr:nvSpPr>
      <xdr:spPr bwMode="auto">
        <a:xfrm>
          <a:off x="571500" y="4429125"/>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71" name="Besedilo 26">
          <a:extLst>
            <a:ext uri="{FF2B5EF4-FFF2-40B4-BE49-F238E27FC236}">
              <a16:creationId xmlns="" xmlns:a16="http://schemas.microsoft.com/office/drawing/2014/main" id="{00000000-0008-0000-0A00-0000D7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72" name="Besedilo 26">
          <a:extLst>
            <a:ext uri="{FF2B5EF4-FFF2-40B4-BE49-F238E27FC236}">
              <a16:creationId xmlns="" xmlns:a16="http://schemas.microsoft.com/office/drawing/2014/main" id="{00000000-0008-0000-0A00-0000D8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0650"/>
    <xdr:sp macro="" textlink="">
      <xdr:nvSpPr>
        <xdr:cNvPr id="473" name="Besedilo 26">
          <a:extLst>
            <a:ext uri="{FF2B5EF4-FFF2-40B4-BE49-F238E27FC236}">
              <a16:creationId xmlns="" xmlns:a16="http://schemas.microsoft.com/office/drawing/2014/main" id="{00000000-0008-0000-0A00-0000D9010000}"/>
            </a:ext>
          </a:extLst>
        </xdr:cNvPr>
        <xdr:cNvSpPr txBox="1">
          <a:spLocks noChangeArrowheads="1"/>
        </xdr:cNvSpPr>
      </xdr:nvSpPr>
      <xdr:spPr bwMode="auto">
        <a:xfrm>
          <a:off x="571500" y="442912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130593"/>
    <xdr:sp macro="" textlink="">
      <xdr:nvSpPr>
        <xdr:cNvPr id="474" name="Besedilo 26">
          <a:extLst>
            <a:ext uri="{FF2B5EF4-FFF2-40B4-BE49-F238E27FC236}">
              <a16:creationId xmlns="" xmlns:a16="http://schemas.microsoft.com/office/drawing/2014/main" id="{00000000-0008-0000-0A00-0000DA010000}"/>
            </a:ext>
          </a:extLst>
        </xdr:cNvPr>
        <xdr:cNvSpPr txBox="1">
          <a:spLocks noChangeArrowheads="1"/>
        </xdr:cNvSpPr>
      </xdr:nvSpPr>
      <xdr:spPr bwMode="auto">
        <a:xfrm>
          <a:off x="571500" y="4429125"/>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75" name="Besedilo 26">
          <a:extLst>
            <a:ext uri="{FF2B5EF4-FFF2-40B4-BE49-F238E27FC236}">
              <a16:creationId xmlns="" xmlns:a16="http://schemas.microsoft.com/office/drawing/2014/main" id="{00000000-0008-0000-0A00-0000DB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92679"/>
    <xdr:sp macro="" textlink="">
      <xdr:nvSpPr>
        <xdr:cNvPr id="476" name="Besedilo 26">
          <a:extLst>
            <a:ext uri="{FF2B5EF4-FFF2-40B4-BE49-F238E27FC236}">
              <a16:creationId xmlns="" xmlns:a16="http://schemas.microsoft.com/office/drawing/2014/main" id="{00000000-0008-0000-0A00-0000DC010000}"/>
            </a:ext>
          </a:extLst>
        </xdr:cNvPr>
        <xdr:cNvSpPr txBox="1">
          <a:spLocks noChangeArrowheads="1"/>
        </xdr:cNvSpPr>
      </xdr:nvSpPr>
      <xdr:spPr bwMode="auto">
        <a:xfrm>
          <a:off x="571500" y="442912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407760"/>
    <xdr:sp macro="" textlink="">
      <xdr:nvSpPr>
        <xdr:cNvPr id="477" name="Besedilo 26">
          <a:extLst>
            <a:ext uri="{FF2B5EF4-FFF2-40B4-BE49-F238E27FC236}">
              <a16:creationId xmlns="" xmlns:a16="http://schemas.microsoft.com/office/drawing/2014/main" id="{00000000-0008-0000-0A00-0000DD010000}"/>
            </a:ext>
          </a:extLst>
        </xdr:cNvPr>
        <xdr:cNvSpPr txBox="1">
          <a:spLocks noChangeArrowheads="1"/>
        </xdr:cNvSpPr>
      </xdr:nvSpPr>
      <xdr:spPr bwMode="auto">
        <a:xfrm>
          <a:off x="571500" y="4429125"/>
          <a:ext cx="0" cy="4077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405669"/>
    <xdr:sp macro="" textlink="">
      <xdr:nvSpPr>
        <xdr:cNvPr id="478" name="Besedilo 26">
          <a:extLst>
            <a:ext uri="{FF2B5EF4-FFF2-40B4-BE49-F238E27FC236}">
              <a16:creationId xmlns="" xmlns:a16="http://schemas.microsoft.com/office/drawing/2014/main" id="{00000000-0008-0000-0A00-0000DE010000}"/>
            </a:ext>
          </a:extLst>
        </xdr:cNvPr>
        <xdr:cNvSpPr txBox="1">
          <a:spLocks noChangeArrowheads="1"/>
        </xdr:cNvSpPr>
      </xdr:nvSpPr>
      <xdr:spPr bwMode="auto">
        <a:xfrm>
          <a:off x="571500" y="4429125"/>
          <a:ext cx="0" cy="4056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291769"/>
    <xdr:sp macro="" textlink="">
      <xdr:nvSpPr>
        <xdr:cNvPr id="479" name="Besedilo 26">
          <a:extLst>
            <a:ext uri="{FF2B5EF4-FFF2-40B4-BE49-F238E27FC236}">
              <a16:creationId xmlns="" xmlns:a16="http://schemas.microsoft.com/office/drawing/2014/main" id="{00000000-0008-0000-0A00-0000DF010000}"/>
            </a:ext>
          </a:extLst>
        </xdr:cNvPr>
        <xdr:cNvSpPr txBox="1">
          <a:spLocks noChangeArrowheads="1"/>
        </xdr:cNvSpPr>
      </xdr:nvSpPr>
      <xdr:spPr bwMode="auto">
        <a:xfrm>
          <a:off x="571500" y="4429125"/>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293466"/>
    <xdr:sp macro="" textlink="">
      <xdr:nvSpPr>
        <xdr:cNvPr id="480" name="Besedilo 26">
          <a:extLst>
            <a:ext uri="{FF2B5EF4-FFF2-40B4-BE49-F238E27FC236}">
              <a16:creationId xmlns="" xmlns:a16="http://schemas.microsoft.com/office/drawing/2014/main" id="{00000000-0008-0000-0A00-0000E0010000}"/>
            </a:ext>
          </a:extLst>
        </xdr:cNvPr>
        <xdr:cNvSpPr txBox="1">
          <a:spLocks noChangeArrowheads="1"/>
        </xdr:cNvSpPr>
      </xdr:nvSpPr>
      <xdr:spPr bwMode="auto">
        <a:xfrm>
          <a:off x="571500" y="4429125"/>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331867"/>
    <xdr:sp macro="" textlink="">
      <xdr:nvSpPr>
        <xdr:cNvPr id="481" name="Besedilo 26">
          <a:extLst>
            <a:ext uri="{FF2B5EF4-FFF2-40B4-BE49-F238E27FC236}">
              <a16:creationId xmlns="" xmlns:a16="http://schemas.microsoft.com/office/drawing/2014/main" id="{00000000-0008-0000-0A00-0000E1010000}"/>
            </a:ext>
          </a:extLst>
        </xdr:cNvPr>
        <xdr:cNvSpPr txBox="1">
          <a:spLocks noChangeArrowheads="1"/>
        </xdr:cNvSpPr>
      </xdr:nvSpPr>
      <xdr:spPr bwMode="auto">
        <a:xfrm>
          <a:off x="571500" y="4429125"/>
          <a:ext cx="0" cy="331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291769"/>
    <xdr:sp macro="" textlink="">
      <xdr:nvSpPr>
        <xdr:cNvPr id="482" name="Besedilo 26">
          <a:extLst>
            <a:ext uri="{FF2B5EF4-FFF2-40B4-BE49-F238E27FC236}">
              <a16:creationId xmlns="" xmlns:a16="http://schemas.microsoft.com/office/drawing/2014/main" id="{00000000-0008-0000-0A00-0000E2010000}"/>
            </a:ext>
          </a:extLst>
        </xdr:cNvPr>
        <xdr:cNvSpPr txBox="1">
          <a:spLocks noChangeArrowheads="1"/>
        </xdr:cNvSpPr>
      </xdr:nvSpPr>
      <xdr:spPr bwMode="auto">
        <a:xfrm>
          <a:off x="571500" y="4429125"/>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26</xdr:row>
      <xdr:rowOff>0</xdr:rowOff>
    </xdr:from>
    <xdr:ext cx="0" cy="293466"/>
    <xdr:sp macro="" textlink="">
      <xdr:nvSpPr>
        <xdr:cNvPr id="483" name="Besedilo 26">
          <a:extLst>
            <a:ext uri="{FF2B5EF4-FFF2-40B4-BE49-F238E27FC236}">
              <a16:creationId xmlns="" xmlns:a16="http://schemas.microsoft.com/office/drawing/2014/main" id="{00000000-0008-0000-0A00-0000E3010000}"/>
            </a:ext>
          </a:extLst>
        </xdr:cNvPr>
        <xdr:cNvSpPr txBox="1">
          <a:spLocks noChangeArrowheads="1"/>
        </xdr:cNvSpPr>
      </xdr:nvSpPr>
      <xdr:spPr bwMode="auto">
        <a:xfrm>
          <a:off x="571500" y="4429125"/>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20</xdr:row>
      <xdr:rowOff>0</xdr:rowOff>
    </xdr:from>
    <xdr:ext cx="0" cy="85352"/>
    <xdr:sp macro="" textlink="">
      <xdr:nvSpPr>
        <xdr:cNvPr id="2" name="Besedilo 26">
          <a:extLst>
            <a:ext uri="{FF2B5EF4-FFF2-40B4-BE49-F238E27FC236}">
              <a16:creationId xmlns="" xmlns:a16="http://schemas.microsoft.com/office/drawing/2014/main" id="{00000000-0008-0000-0D00-000002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3" name="Besedilo 26">
          <a:extLst>
            <a:ext uri="{FF2B5EF4-FFF2-40B4-BE49-F238E27FC236}">
              <a16:creationId xmlns="" xmlns:a16="http://schemas.microsoft.com/office/drawing/2014/main" id="{00000000-0008-0000-0D00-000003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4" name="Besedilo 26">
          <a:extLst>
            <a:ext uri="{FF2B5EF4-FFF2-40B4-BE49-F238E27FC236}">
              <a16:creationId xmlns="" xmlns:a16="http://schemas.microsoft.com/office/drawing/2014/main" id="{00000000-0008-0000-0D00-000004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5" name="Besedilo 26">
          <a:extLst>
            <a:ext uri="{FF2B5EF4-FFF2-40B4-BE49-F238E27FC236}">
              <a16:creationId xmlns="" xmlns:a16="http://schemas.microsoft.com/office/drawing/2014/main" id="{00000000-0008-0000-0D00-000005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6" name="Besedilo 26">
          <a:extLst>
            <a:ext uri="{FF2B5EF4-FFF2-40B4-BE49-F238E27FC236}">
              <a16:creationId xmlns="" xmlns:a16="http://schemas.microsoft.com/office/drawing/2014/main" id="{00000000-0008-0000-0D00-000006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7" name="Besedilo 26">
          <a:extLst>
            <a:ext uri="{FF2B5EF4-FFF2-40B4-BE49-F238E27FC236}">
              <a16:creationId xmlns="" xmlns:a16="http://schemas.microsoft.com/office/drawing/2014/main" id="{00000000-0008-0000-0D00-000007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8" name="Besedilo 26">
          <a:extLst>
            <a:ext uri="{FF2B5EF4-FFF2-40B4-BE49-F238E27FC236}">
              <a16:creationId xmlns="" xmlns:a16="http://schemas.microsoft.com/office/drawing/2014/main" id="{00000000-0008-0000-0D00-000008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9" name="Besedilo 26">
          <a:extLst>
            <a:ext uri="{FF2B5EF4-FFF2-40B4-BE49-F238E27FC236}">
              <a16:creationId xmlns="" xmlns:a16="http://schemas.microsoft.com/office/drawing/2014/main" id="{00000000-0008-0000-0D00-000009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10" name="Besedilo 26">
          <a:extLst>
            <a:ext uri="{FF2B5EF4-FFF2-40B4-BE49-F238E27FC236}">
              <a16:creationId xmlns="" xmlns:a16="http://schemas.microsoft.com/office/drawing/2014/main" id="{00000000-0008-0000-0D00-00000A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11" name="Besedilo 26">
          <a:extLst>
            <a:ext uri="{FF2B5EF4-FFF2-40B4-BE49-F238E27FC236}">
              <a16:creationId xmlns="" xmlns:a16="http://schemas.microsoft.com/office/drawing/2014/main" id="{00000000-0008-0000-0D00-00000B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12" name="Besedilo 26">
          <a:extLst>
            <a:ext uri="{FF2B5EF4-FFF2-40B4-BE49-F238E27FC236}">
              <a16:creationId xmlns="" xmlns:a16="http://schemas.microsoft.com/office/drawing/2014/main" id="{00000000-0008-0000-0D00-00000C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13" name="Besedilo 26">
          <a:extLst>
            <a:ext uri="{FF2B5EF4-FFF2-40B4-BE49-F238E27FC236}">
              <a16:creationId xmlns="" xmlns:a16="http://schemas.microsoft.com/office/drawing/2014/main" id="{00000000-0008-0000-0D00-00000D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14" name="Besedilo 26">
          <a:extLst>
            <a:ext uri="{FF2B5EF4-FFF2-40B4-BE49-F238E27FC236}">
              <a16:creationId xmlns="" xmlns:a16="http://schemas.microsoft.com/office/drawing/2014/main" id="{00000000-0008-0000-0D00-00000E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15" name="Besedilo 26">
          <a:extLst>
            <a:ext uri="{FF2B5EF4-FFF2-40B4-BE49-F238E27FC236}">
              <a16:creationId xmlns="" xmlns:a16="http://schemas.microsoft.com/office/drawing/2014/main" id="{00000000-0008-0000-0D00-00000F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16" name="Besedilo 26">
          <a:extLst>
            <a:ext uri="{FF2B5EF4-FFF2-40B4-BE49-F238E27FC236}">
              <a16:creationId xmlns="" xmlns:a16="http://schemas.microsoft.com/office/drawing/2014/main" id="{00000000-0008-0000-0D00-000010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17" name="Besedilo 26">
          <a:extLst>
            <a:ext uri="{FF2B5EF4-FFF2-40B4-BE49-F238E27FC236}">
              <a16:creationId xmlns="" xmlns:a16="http://schemas.microsoft.com/office/drawing/2014/main" id="{00000000-0008-0000-0D00-000011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18" name="Besedilo 26">
          <a:extLst>
            <a:ext uri="{FF2B5EF4-FFF2-40B4-BE49-F238E27FC236}">
              <a16:creationId xmlns="" xmlns:a16="http://schemas.microsoft.com/office/drawing/2014/main" id="{00000000-0008-0000-0D00-000014000000}"/>
            </a:ext>
          </a:extLst>
        </xdr:cNvPr>
        <xdr:cNvSpPr txBox="1">
          <a:spLocks noChangeArrowheads="1"/>
        </xdr:cNvSpPr>
      </xdr:nvSpPr>
      <xdr:spPr bwMode="auto">
        <a:xfrm>
          <a:off x="571500" y="52101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19" name="Besedilo 26">
          <a:extLst>
            <a:ext uri="{FF2B5EF4-FFF2-40B4-BE49-F238E27FC236}">
              <a16:creationId xmlns="" xmlns:a16="http://schemas.microsoft.com/office/drawing/2014/main" id="{00000000-0008-0000-0D00-000015000000}"/>
            </a:ext>
          </a:extLst>
        </xdr:cNvPr>
        <xdr:cNvSpPr txBox="1">
          <a:spLocks noChangeArrowheads="1"/>
        </xdr:cNvSpPr>
      </xdr:nvSpPr>
      <xdr:spPr bwMode="auto">
        <a:xfrm>
          <a:off x="571500" y="52101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4000"/>
    <xdr:sp macro="" textlink="">
      <xdr:nvSpPr>
        <xdr:cNvPr id="20" name="Besedilo 26">
          <a:extLst>
            <a:ext uri="{FF2B5EF4-FFF2-40B4-BE49-F238E27FC236}">
              <a16:creationId xmlns="" xmlns:a16="http://schemas.microsoft.com/office/drawing/2014/main" id="{00000000-0008-0000-0D00-000016000000}"/>
            </a:ext>
          </a:extLst>
        </xdr:cNvPr>
        <xdr:cNvSpPr txBox="1">
          <a:spLocks noChangeArrowheads="1"/>
        </xdr:cNvSpPr>
      </xdr:nvSpPr>
      <xdr:spPr bwMode="auto">
        <a:xfrm>
          <a:off x="571500" y="5210175"/>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21" name="Besedilo 26">
          <a:extLst>
            <a:ext uri="{FF2B5EF4-FFF2-40B4-BE49-F238E27FC236}">
              <a16:creationId xmlns="" xmlns:a16="http://schemas.microsoft.com/office/drawing/2014/main" id="{00000000-0008-0000-0D00-000018000000}"/>
            </a:ext>
          </a:extLst>
        </xdr:cNvPr>
        <xdr:cNvSpPr txBox="1">
          <a:spLocks noChangeArrowheads="1"/>
        </xdr:cNvSpPr>
      </xdr:nvSpPr>
      <xdr:spPr bwMode="auto">
        <a:xfrm>
          <a:off x="571500" y="52101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22" name="Besedilo 26">
          <a:extLst>
            <a:ext uri="{FF2B5EF4-FFF2-40B4-BE49-F238E27FC236}">
              <a16:creationId xmlns="" xmlns:a16="http://schemas.microsoft.com/office/drawing/2014/main" id="{00000000-0008-0000-0D00-000019000000}"/>
            </a:ext>
          </a:extLst>
        </xdr:cNvPr>
        <xdr:cNvSpPr txBox="1">
          <a:spLocks noChangeArrowheads="1"/>
        </xdr:cNvSpPr>
      </xdr:nvSpPr>
      <xdr:spPr bwMode="auto">
        <a:xfrm>
          <a:off x="571500" y="52101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3" name="Besedilo 26">
          <a:extLst>
            <a:ext uri="{FF2B5EF4-FFF2-40B4-BE49-F238E27FC236}">
              <a16:creationId xmlns="" xmlns:a16="http://schemas.microsoft.com/office/drawing/2014/main" id="{00000000-0008-0000-0D00-00001B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4" name="Besedilo 26">
          <a:extLst>
            <a:ext uri="{FF2B5EF4-FFF2-40B4-BE49-F238E27FC236}">
              <a16:creationId xmlns="" xmlns:a16="http://schemas.microsoft.com/office/drawing/2014/main" id="{00000000-0008-0000-0D00-00001C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5" name="Besedilo 26">
          <a:extLst>
            <a:ext uri="{FF2B5EF4-FFF2-40B4-BE49-F238E27FC236}">
              <a16:creationId xmlns="" xmlns:a16="http://schemas.microsoft.com/office/drawing/2014/main" id="{00000000-0008-0000-0D00-00001D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6" name="Besedilo 26">
          <a:extLst>
            <a:ext uri="{FF2B5EF4-FFF2-40B4-BE49-F238E27FC236}">
              <a16:creationId xmlns="" xmlns:a16="http://schemas.microsoft.com/office/drawing/2014/main" id="{00000000-0008-0000-0D00-00001E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27" name="Besedilo 26">
          <a:extLst>
            <a:ext uri="{FF2B5EF4-FFF2-40B4-BE49-F238E27FC236}">
              <a16:creationId xmlns="" xmlns:a16="http://schemas.microsoft.com/office/drawing/2014/main" id="{00000000-0008-0000-0D00-00001F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28" name="Besedilo 26">
          <a:extLst>
            <a:ext uri="{FF2B5EF4-FFF2-40B4-BE49-F238E27FC236}">
              <a16:creationId xmlns="" xmlns:a16="http://schemas.microsoft.com/office/drawing/2014/main" id="{00000000-0008-0000-0D00-000020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29" name="Besedilo 26">
          <a:extLst>
            <a:ext uri="{FF2B5EF4-FFF2-40B4-BE49-F238E27FC236}">
              <a16:creationId xmlns="" xmlns:a16="http://schemas.microsoft.com/office/drawing/2014/main" id="{00000000-0008-0000-0D00-000021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30" name="Besedilo 26">
          <a:extLst>
            <a:ext uri="{FF2B5EF4-FFF2-40B4-BE49-F238E27FC236}">
              <a16:creationId xmlns="" xmlns:a16="http://schemas.microsoft.com/office/drawing/2014/main" id="{00000000-0008-0000-0D00-000022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31" name="Besedilo 26">
          <a:extLst>
            <a:ext uri="{FF2B5EF4-FFF2-40B4-BE49-F238E27FC236}">
              <a16:creationId xmlns="" xmlns:a16="http://schemas.microsoft.com/office/drawing/2014/main" id="{00000000-0008-0000-0D00-000023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32" name="Besedilo 26">
          <a:extLst>
            <a:ext uri="{FF2B5EF4-FFF2-40B4-BE49-F238E27FC236}">
              <a16:creationId xmlns="" xmlns:a16="http://schemas.microsoft.com/office/drawing/2014/main" id="{00000000-0008-0000-0D00-000024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33" name="Besedilo 26">
          <a:extLst>
            <a:ext uri="{FF2B5EF4-FFF2-40B4-BE49-F238E27FC236}">
              <a16:creationId xmlns="" xmlns:a16="http://schemas.microsoft.com/office/drawing/2014/main" id="{00000000-0008-0000-0D00-000025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34" name="Besedilo 26">
          <a:extLst>
            <a:ext uri="{FF2B5EF4-FFF2-40B4-BE49-F238E27FC236}">
              <a16:creationId xmlns="" xmlns:a16="http://schemas.microsoft.com/office/drawing/2014/main" id="{00000000-0008-0000-0D00-000026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5352"/>
    <xdr:sp macro="" textlink="">
      <xdr:nvSpPr>
        <xdr:cNvPr id="35" name="Besedilo 26">
          <a:extLst>
            <a:ext uri="{FF2B5EF4-FFF2-40B4-BE49-F238E27FC236}">
              <a16:creationId xmlns="" xmlns:a16="http://schemas.microsoft.com/office/drawing/2014/main" id="{00000000-0008-0000-0D00-000027000000}"/>
            </a:ext>
          </a:extLst>
        </xdr:cNvPr>
        <xdr:cNvSpPr txBox="1">
          <a:spLocks noChangeArrowheads="1"/>
        </xdr:cNvSpPr>
      </xdr:nvSpPr>
      <xdr:spPr bwMode="auto">
        <a:xfrm>
          <a:off x="571500" y="5210175"/>
          <a:ext cx="0" cy="853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18165"/>
    <xdr:sp macro="" textlink="">
      <xdr:nvSpPr>
        <xdr:cNvPr id="36" name="Besedilo 26">
          <a:extLst>
            <a:ext uri="{FF2B5EF4-FFF2-40B4-BE49-F238E27FC236}">
              <a16:creationId xmlns="" xmlns:a16="http://schemas.microsoft.com/office/drawing/2014/main" id="{00000000-0008-0000-0D00-000028000000}"/>
            </a:ext>
          </a:extLst>
        </xdr:cNvPr>
        <xdr:cNvSpPr txBox="1">
          <a:spLocks noChangeArrowheads="1"/>
        </xdr:cNvSpPr>
      </xdr:nvSpPr>
      <xdr:spPr bwMode="auto">
        <a:xfrm>
          <a:off x="571500" y="5210175"/>
          <a:ext cx="0" cy="11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37" name="Besedilo 26">
          <a:extLst>
            <a:ext uri="{FF2B5EF4-FFF2-40B4-BE49-F238E27FC236}">
              <a16:creationId xmlns="" xmlns:a16="http://schemas.microsoft.com/office/drawing/2014/main" id="{00000000-0008-0000-0D00-000029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8354"/>
    <xdr:sp macro="" textlink="">
      <xdr:nvSpPr>
        <xdr:cNvPr id="38" name="Besedilo 26">
          <a:extLst>
            <a:ext uri="{FF2B5EF4-FFF2-40B4-BE49-F238E27FC236}">
              <a16:creationId xmlns="" xmlns:a16="http://schemas.microsoft.com/office/drawing/2014/main" id="{00000000-0008-0000-0D00-00002A000000}"/>
            </a:ext>
          </a:extLst>
        </xdr:cNvPr>
        <xdr:cNvSpPr txBox="1">
          <a:spLocks noChangeArrowheads="1"/>
        </xdr:cNvSpPr>
      </xdr:nvSpPr>
      <xdr:spPr bwMode="auto">
        <a:xfrm>
          <a:off x="571500" y="5210175"/>
          <a:ext cx="0" cy="88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39" name="Besedilo 26">
          <a:extLst>
            <a:ext uri="{FF2B5EF4-FFF2-40B4-BE49-F238E27FC236}">
              <a16:creationId xmlns="" xmlns:a16="http://schemas.microsoft.com/office/drawing/2014/main" id="{00000000-0008-0000-0D00-00002D000000}"/>
            </a:ext>
          </a:extLst>
        </xdr:cNvPr>
        <xdr:cNvSpPr txBox="1">
          <a:spLocks noChangeArrowheads="1"/>
        </xdr:cNvSpPr>
      </xdr:nvSpPr>
      <xdr:spPr bwMode="auto">
        <a:xfrm>
          <a:off x="571500" y="52101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40" name="Besedilo 26">
          <a:extLst>
            <a:ext uri="{FF2B5EF4-FFF2-40B4-BE49-F238E27FC236}">
              <a16:creationId xmlns="" xmlns:a16="http://schemas.microsoft.com/office/drawing/2014/main" id="{00000000-0008-0000-0D00-00002E000000}"/>
            </a:ext>
          </a:extLst>
        </xdr:cNvPr>
        <xdr:cNvSpPr txBox="1">
          <a:spLocks noChangeArrowheads="1"/>
        </xdr:cNvSpPr>
      </xdr:nvSpPr>
      <xdr:spPr bwMode="auto">
        <a:xfrm>
          <a:off x="571500" y="52101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4000"/>
    <xdr:sp macro="" textlink="">
      <xdr:nvSpPr>
        <xdr:cNvPr id="41" name="Besedilo 26">
          <a:extLst>
            <a:ext uri="{FF2B5EF4-FFF2-40B4-BE49-F238E27FC236}">
              <a16:creationId xmlns="" xmlns:a16="http://schemas.microsoft.com/office/drawing/2014/main" id="{00000000-0008-0000-0D00-00002F000000}"/>
            </a:ext>
          </a:extLst>
        </xdr:cNvPr>
        <xdr:cNvSpPr txBox="1">
          <a:spLocks noChangeArrowheads="1"/>
        </xdr:cNvSpPr>
      </xdr:nvSpPr>
      <xdr:spPr bwMode="auto">
        <a:xfrm>
          <a:off x="571500" y="5210175"/>
          <a:ext cx="0" cy="284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5151"/>
    <xdr:sp macro="" textlink="">
      <xdr:nvSpPr>
        <xdr:cNvPr id="42" name="Besedilo 26">
          <a:extLst>
            <a:ext uri="{FF2B5EF4-FFF2-40B4-BE49-F238E27FC236}">
              <a16:creationId xmlns="" xmlns:a16="http://schemas.microsoft.com/office/drawing/2014/main" id="{00000000-0008-0000-0D00-000031000000}"/>
            </a:ext>
          </a:extLst>
        </xdr:cNvPr>
        <xdr:cNvSpPr txBox="1">
          <a:spLocks noChangeArrowheads="1"/>
        </xdr:cNvSpPr>
      </xdr:nvSpPr>
      <xdr:spPr bwMode="auto">
        <a:xfrm>
          <a:off x="571500" y="5210175"/>
          <a:ext cx="0" cy="2451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6576"/>
    <xdr:sp macro="" textlink="">
      <xdr:nvSpPr>
        <xdr:cNvPr id="43" name="Besedilo 26">
          <a:extLst>
            <a:ext uri="{FF2B5EF4-FFF2-40B4-BE49-F238E27FC236}">
              <a16:creationId xmlns="" xmlns:a16="http://schemas.microsoft.com/office/drawing/2014/main" id="{00000000-0008-0000-0D00-000032000000}"/>
            </a:ext>
          </a:extLst>
        </xdr:cNvPr>
        <xdr:cNvSpPr txBox="1">
          <a:spLocks noChangeArrowheads="1"/>
        </xdr:cNvSpPr>
      </xdr:nvSpPr>
      <xdr:spPr bwMode="auto">
        <a:xfrm>
          <a:off x="571500" y="5210175"/>
          <a:ext cx="0" cy="246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44" name="Besedilo 26">
          <a:extLst>
            <a:ext uri="{FF2B5EF4-FFF2-40B4-BE49-F238E27FC236}">
              <a16:creationId xmlns="" xmlns:a16="http://schemas.microsoft.com/office/drawing/2014/main" id="{00000000-0008-0000-0D00-000034000000}"/>
            </a:ext>
          </a:extLst>
        </xdr:cNvPr>
        <xdr:cNvSpPr txBox="1">
          <a:spLocks noChangeArrowheads="1"/>
        </xdr:cNvSpPr>
      </xdr:nvSpPr>
      <xdr:spPr bwMode="auto">
        <a:xfrm>
          <a:off x="571500" y="52101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45" name="Besedilo 26">
          <a:extLst>
            <a:ext uri="{FF2B5EF4-FFF2-40B4-BE49-F238E27FC236}">
              <a16:creationId xmlns="" xmlns:a16="http://schemas.microsoft.com/office/drawing/2014/main" id="{00000000-0008-0000-0D00-000035000000}"/>
            </a:ext>
          </a:extLst>
        </xdr:cNvPr>
        <xdr:cNvSpPr txBox="1">
          <a:spLocks noChangeArrowheads="1"/>
        </xdr:cNvSpPr>
      </xdr:nvSpPr>
      <xdr:spPr bwMode="auto">
        <a:xfrm>
          <a:off x="571500" y="52101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46" name="Besedilo 26">
          <a:extLst>
            <a:ext uri="{FF2B5EF4-FFF2-40B4-BE49-F238E27FC236}">
              <a16:creationId xmlns="" xmlns:a16="http://schemas.microsoft.com/office/drawing/2014/main" id="{00000000-0008-0000-0D00-000036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47" name="Besedilo 26">
          <a:extLst>
            <a:ext uri="{FF2B5EF4-FFF2-40B4-BE49-F238E27FC236}">
              <a16:creationId xmlns="" xmlns:a16="http://schemas.microsoft.com/office/drawing/2014/main" id="{00000000-0008-0000-0D00-000037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48" name="Besedilo 26">
          <a:extLst>
            <a:ext uri="{FF2B5EF4-FFF2-40B4-BE49-F238E27FC236}">
              <a16:creationId xmlns="" xmlns:a16="http://schemas.microsoft.com/office/drawing/2014/main" id="{00000000-0008-0000-0D00-000038000000}"/>
            </a:ext>
          </a:extLst>
        </xdr:cNvPr>
        <xdr:cNvSpPr txBox="1">
          <a:spLocks noChangeArrowheads="1"/>
        </xdr:cNvSpPr>
      </xdr:nvSpPr>
      <xdr:spPr bwMode="auto">
        <a:xfrm>
          <a:off x="571500" y="52101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49" name="Besedilo 26">
          <a:extLst>
            <a:ext uri="{FF2B5EF4-FFF2-40B4-BE49-F238E27FC236}">
              <a16:creationId xmlns="" xmlns:a16="http://schemas.microsoft.com/office/drawing/2014/main" id="{00000000-0008-0000-0D00-000039000000}"/>
            </a:ext>
          </a:extLst>
        </xdr:cNvPr>
        <xdr:cNvSpPr txBox="1">
          <a:spLocks noChangeArrowheads="1"/>
        </xdr:cNvSpPr>
      </xdr:nvSpPr>
      <xdr:spPr bwMode="auto">
        <a:xfrm>
          <a:off x="571500" y="52101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50" name="Besedilo 26">
          <a:extLst>
            <a:ext uri="{FF2B5EF4-FFF2-40B4-BE49-F238E27FC236}">
              <a16:creationId xmlns="" xmlns:a16="http://schemas.microsoft.com/office/drawing/2014/main" id="{00000000-0008-0000-0D00-00003A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51" name="Besedilo 26">
          <a:extLst>
            <a:ext uri="{FF2B5EF4-FFF2-40B4-BE49-F238E27FC236}">
              <a16:creationId xmlns="" xmlns:a16="http://schemas.microsoft.com/office/drawing/2014/main" id="{00000000-0008-0000-0D00-00003B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52" name="Besedilo 26">
          <a:extLst>
            <a:ext uri="{FF2B5EF4-FFF2-40B4-BE49-F238E27FC236}">
              <a16:creationId xmlns="" xmlns:a16="http://schemas.microsoft.com/office/drawing/2014/main" id="{00000000-0008-0000-0D00-00003C000000}"/>
            </a:ext>
          </a:extLst>
        </xdr:cNvPr>
        <xdr:cNvSpPr txBox="1">
          <a:spLocks noChangeArrowheads="1"/>
        </xdr:cNvSpPr>
      </xdr:nvSpPr>
      <xdr:spPr bwMode="auto">
        <a:xfrm>
          <a:off x="571500" y="52101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53" name="Besedilo 26">
          <a:extLst>
            <a:ext uri="{FF2B5EF4-FFF2-40B4-BE49-F238E27FC236}">
              <a16:creationId xmlns="" xmlns:a16="http://schemas.microsoft.com/office/drawing/2014/main" id="{00000000-0008-0000-0D00-00003D000000}"/>
            </a:ext>
          </a:extLst>
        </xdr:cNvPr>
        <xdr:cNvSpPr txBox="1">
          <a:spLocks noChangeArrowheads="1"/>
        </xdr:cNvSpPr>
      </xdr:nvSpPr>
      <xdr:spPr bwMode="auto">
        <a:xfrm>
          <a:off x="571500" y="52101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54" name="Besedilo 26">
          <a:extLst>
            <a:ext uri="{FF2B5EF4-FFF2-40B4-BE49-F238E27FC236}">
              <a16:creationId xmlns="" xmlns:a16="http://schemas.microsoft.com/office/drawing/2014/main" id="{00000000-0008-0000-0D00-00003E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55" name="Besedilo 26">
          <a:extLst>
            <a:ext uri="{FF2B5EF4-FFF2-40B4-BE49-F238E27FC236}">
              <a16:creationId xmlns="" xmlns:a16="http://schemas.microsoft.com/office/drawing/2014/main" id="{00000000-0008-0000-0D00-00003F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0650"/>
    <xdr:sp macro="" textlink="">
      <xdr:nvSpPr>
        <xdr:cNvPr id="56" name="Besedilo 26">
          <a:extLst>
            <a:ext uri="{FF2B5EF4-FFF2-40B4-BE49-F238E27FC236}">
              <a16:creationId xmlns="" xmlns:a16="http://schemas.microsoft.com/office/drawing/2014/main" id="{00000000-0008-0000-0D00-000040000000}"/>
            </a:ext>
          </a:extLst>
        </xdr:cNvPr>
        <xdr:cNvSpPr txBox="1">
          <a:spLocks noChangeArrowheads="1"/>
        </xdr:cNvSpPr>
      </xdr:nvSpPr>
      <xdr:spPr bwMode="auto">
        <a:xfrm>
          <a:off x="571500" y="5210175"/>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38275"/>
    <xdr:sp macro="" textlink="">
      <xdr:nvSpPr>
        <xdr:cNvPr id="57" name="Besedilo 26">
          <a:extLst>
            <a:ext uri="{FF2B5EF4-FFF2-40B4-BE49-F238E27FC236}">
              <a16:creationId xmlns="" xmlns:a16="http://schemas.microsoft.com/office/drawing/2014/main" id="{00000000-0008-0000-0D00-000041000000}"/>
            </a:ext>
          </a:extLst>
        </xdr:cNvPr>
        <xdr:cNvSpPr txBox="1">
          <a:spLocks noChangeArrowheads="1"/>
        </xdr:cNvSpPr>
      </xdr:nvSpPr>
      <xdr:spPr bwMode="auto">
        <a:xfrm>
          <a:off x="571500" y="5210175"/>
          <a:ext cx="0" cy="138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58" name="Besedilo 26">
          <a:extLst>
            <a:ext uri="{FF2B5EF4-FFF2-40B4-BE49-F238E27FC236}">
              <a16:creationId xmlns="" xmlns:a16="http://schemas.microsoft.com/office/drawing/2014/main" id="{00000000-0008-0000-0D00-000042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2679"/>
    <xdr:sp macro="" textlink="">
      <xdr:nvSpPr>
        <xdr:cNvPr id="59" name="Besedilo 26">
          <a:extLst>
            <a:ext uri="{FF2B5EF4-FFF2-40B4-BE49-F238E27FC236}">
              <a16:creationId xmlns="" xmlns:a16="http://schemas.microsoft.com/office/drawing/2014/main" id="{00000000-0008-0000-0D00-000043000000}"/>
            </a:ext>
          </a:extLst>
        </xdr:cNvPr>
        <xdr:cNvSpPr txBox="1">
          <a:spLocks noChangeArrowheads="1"/>
        </xdr:cNvSpPr>
      </xdr:nvSpPr>
      <xdr:spPr bwMode="auto">
        <a:xfrm>
          <a:off x="571500" y="5210175"/>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3438"/>
    <xdr:sp macro="" textlink="">
      <xdr:nvSpPr>
        <xdr:cNvPr id="60" name="Besedilo 26">
          <a:extLst>
            <a:ext uri="{FF2B5EF4-FFF2-40B4-BE49-F238E27FC236}">
              <a16:creationId xmlns="" xmlns:a16="http://schemas.microsoft.com/office/drawing/2014/main" id="{00000000-0008-0000-0D00-000046000000}"/>
            </a:ext>
          </a:extLst>
        </xdr:cNvPr>
        <xdr:cNvSpPr txBox="1">
          <a:spLocks noChangeArrowheads="1"/>
        </xdr:cNvSpPr>
      </xdr:nvSpPr>
      <xdr:spPr bwMode="auto">
        <a:xfrm>
          <a:off x="571500" y="5210175"/>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5086"/>
    <xdr:sp macro="" textlink="">
      <xdr:nvSpPr>
        <xdr:cNvPr id="61" name="Besedilo 26">
          <a:extLst>
            <a:ext uri="{FF2B5EF4-FFF2-40B4-BE49-F238E27FC236}">
              <a16:creationId xmlns="" xmlns:a16="http://schemas.microsoft.com/office/drawing/2014/main" id="{00000000-0008-0000-0D00-000047000000}"/>
            </a:ext>
          </a:extLst>
        </xdr:cNvPr>
        <xdr:cNvSpPr txBox="1">
          <a:spLocks noChangeArrowheads="1"/>
        </xdr:cNvSpPr>
      </xdr:nvSpPr>
      <xdr:spPr bwMode="auto">
        <a:xfrm>
          <a:off x="571500" y="5210175"/>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315652"/>
    <xdr:sp macro="" textlink="">
      <xdr:nvSpPr>
        <xdr:cNvPr id="62" name="Besedilo 26">
          <a:extLst>
            <a:ext uri="{FF2B5EF4-FFF2-40B4-BE49-F238E27FC236}">
              <a16:creationId xmlns="" xmlns:a16="http://schemas.microsoft.com/office/drawing/2014/main" id="{00000000-0008-0000-0D00-000048000000}"/>
            </a:ext>
          </a:extLst>
        </xdr:cNvPr>
        <xdr:cNvSpPr txBox="1">
          <a:spLocks noChangeArrowheads="1"/>
        </xdr:cNvSpPr>
      </xdr:nvSpPr>
      <xdr:spPr bwMode="auto">
        <a:xfrm>
          <a:off x="571500" y="5210175"/>
          <a:ext cx="0" cy="315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3438"/>
    <xdr:sp macro="" textlink="">
      <xdr:nvSpPr>
        <xdr:cNvPr id="63" name="Besedilo 26">
          <a:extLst>
            <a:ext uri="{FF2B5EF4-FFF2-40B4-BE49-F238E27FC236}">
              <a16:creationId xmlns="" xmlns:a16="http://schemas.microsoft.com/office/drawing/2014/main" id="{00000000-0008-0000-0D00-00004A000000}"/>
            </a:ext>
          </a:extLst>
        </xdr:cNvPr>
        <xdr:cNvSpPr txBox="1">
          <a:spLocks noChangeArrowheads="1"/>
        </xdr:cNvSpPr>
      </xdr:nvSpPr>
      <xdr:spPr bwMode="auto">
        <a:xfrm>
          <a:off x="571500" y="5210175"/>
          <a:ext cx="0" cy="28343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85086"/>
    <xdr:sp macro="" textlink="">
      <xdr:nvSpPr>
        <xdr:cNvPr id="64" name="Besedilo 26">
          <a:extLst>
            <a:ext uri="{FF2B5EF4-FFF2-40B4-BE49-F238E27FC236}">
              <a16:creationId xmlns="" xmlns:a16="http://schemas.microsoft.com/office/drawing/2014/main" id="{00000000-0008-0000-0D00-00004B000000}"/>
            </a:ext>
          </a:extLst>
        </xdr:cNvPr>
        <xdr:cNvSpPr txBox="1">
          <a:spLocks noChangeArrowheads="1"/>
        </xdr:cNvSpPr>
      </xdr:nvSpPr>
      <xdr:spPr bwMode="auto">
        <a:xfrm>
          <a:off x="571500" y="5210175"/>
          <a:ext cx="0" cy="2850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65" name="Besedilo 26">
          <a:extLst>
            <a:ext uri="{FF2B5EF4-FFF2-40B4-BE49-F238E27FC236}">
              <a16:creationId xmlns="" xmlns:a16="http://schemas.microsoft.com/office/drawing/2014/main" id="{00000000-0008-0000-0D00-00004D000000}"/>
            </a:ext>
          </a:extLst>
        </xdr:cNvPr>
        <xdr:cNvSpPr txBox="1">
          <a:spLocks noChangeArrowheads="1"/>
        </xdr:cNvSpPr>
      </xdr:nvSpPr>
      <xdr:spPr bwMode="auto">
        <a:xfrm>
          <a:off x="571500" y="50482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66" name="Besedilo 26">
          <a:extLst>
            <a:ext uri="{FF2B5EF4-FFF2-40B4-BE49-F238E27FC236}">
              <a16:creationId xmlns="" xmlns:a16="http://schemas.microsoft.com/office/drawing/2014/main" id="{00000000-0008-0000-0D00-00004E000000}"/>
            </a:ext>
          </a:extLst>
        </xdr:cNvPr>
        <xdr:cNvSpPr txBox="1">
          <a:spLocks noChangeArrowheads="1"/>
        </xdr:cNvSpPr>
      </xdr:nvSpPr>
      <xdr:spPr bwMode="auto">
        <a:xfrm>
          <a:off x="571500" y="50482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67" name="Besedilo 26">
          <a:extLst>
            <a:ext uri="{FF2B5EF4-FFF2-40B4-BE49-F238E27FC236}">
              <a16:creationId xmlns="" xmlns:a16="http://schemas.microsoft.com/office/drawing/2014/main" id="{00000000-0008-0000-0D00-00004F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68" name="Besedilo 26">
          <a:extLst>
            <a:ext uri="{FF2B5EF4-FFF2-40B4-BE49-F238E27FC236}">
              <a16:creationId xmlns="" xmlns:a16="http://schemas.microsoft.com/office/drawing/2014/main" id="{00000000-0008-0000-0D00-000050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69" name="Besedilo 26">
          <a:extLst>
            <a:ext uri="{FF2B5EF4-FFF2-40B4-BE49-F238E27FC236}">
              <a16:creationId xmlns="" xmlns:a16="http://schemas.microsoft.com/office/drawing/2014/main" id="{00000000-0008-0000-0D00-000051000000}"/>
            </a:ext>
          </a:extLst>
        </xdr:cNvPr>
        <xdr:cNvSpPr txBox="1">
          <a:spLocks noChangeArrowheads="1"/>
        </xdr:cNvSpPr>
      </xdr:nvSpPr>
      <xdr:spPr bwMode="auto">
        <a:xfrm>
          <a:off x="571500" y="50482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70" name="Besedilo 26">
          <a:extLst>
            <a:ext uri="{FF2B5EF4-FFF2-40B4-BE49-F238E27FC236}">
              <a16:creationId xmlns="" xmlns:a16="http://schemas.microsoft.com/office/drawing/2014/main" id="{00000000-0008-0000-0D00-000052000000}"/>
            </a:ext>
          </a:extLst>
        </xdr:cNvPr>
        <xdr:cNvSpPr txBox="1">
          <a:spLocks noChangeArrowheads="1"/>
        </xdr:cNvSpPr>
      </xdr:nvSpPr>
      <xdr:spPr bwMode="auto">
        <a:xfrm>
          <a:off x="571500" y="50482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71" name="Besedilo 26">
          <a:extLst>
            <a:ext uri="{FF2B5EF4-FFF2-40B4-BE49-F238E27FC236}">
              <a16:creationId xmlns="" xmlns:a16="http://schemas.microsoft.com/office/drawing/2014/main" id="{00000000-0008-0000-0D00-000053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72" name="Besedilo 26">
          <a:extLst>
            <a:ext uri="{FF2B5EF4-FFF2-40B4-BE49-F238E27FC236}">
              <a16:creationId xmlns="" xmlns:a16="http://schemas.microsoft.com/office/drawing/2014/main" id="{00000000-0008-0000-0D00-000054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73" name="Besedilo 26">
          <a:extLst>
            <a:ext uri="{FF2B5EF4-FFF2-40B4-BE49-F238E27FC236}">
              <a16:creationId xmlns="" xmlns:a16="http://schemas.microsoft.com/office/drawing/2014/main" id="{00000000-0008-0000-0D00-000055000000}"/>
            </a:ext>
          </a:extLst>
        </xdr:cNvPr>
        <xdr:cNvSpPr txBox="1">
          <a:spLocks noChangeArrowheads="1"/>
        </xdr:cNvSpPr>
      </xdr:nvSpPr>
      <xdr:spPr bwMode="auto">
        <a:xfrm>
          <a:off x="571500" y="50482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74" name="Besedilo 26">
          <a:extLst>
            <a:ext uri="{FF2B5EF4-FFF2-40B4-BE49-F238E27FC236}">
              <a16:creationId xmlns="" xmlns:a16="http://schemas.microsoft.com/office/drawing/2014/main" id="{00000000-0008-0000-0D00-000056000000}"/>
            </a:ext>
          </a:extLst>
        </xdr:cNvPr>
        <xdr:cNvSpPr txBox="1">
          <a:spLocks noChangeArrowheads="1"/>
        </xdr:cNvSpPr>
      </xdr:nvSpPr>
      <xdr:spPr bwMode="auto">
        <a:xfrm>
          <a:off x="571500" y="50482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75" name="Besedilo 26">
          <a:extLst>
            <a:ext uri="{FF2B5EF4-FFF2-40B4-BE49-F238E27FC236}">
              <a16:creationId xmlns="" xmlns:a16="http://schemas.microsoft.com/office/drawing/2014/main" id="{00000000-0008-0000-0D00-000057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76" name="Besedilo 26">
          <a:extLst>
            <a:ext uri="{FF2B5EF4-FFF2-40B4-BE49-F238E27FC236}">
              <a16:creationId xmlns="" xmlns:a16="http://schemas.microsoft.com/office/drawing/2014/main" id="{00000000-0008-0000-0D00-000058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0650"/>
    <xdr:sp macro="" textlink="">
      <xdr:nvSpPr>
        <xdr:cNvPr id="77" name="Besedilo 26">
          <a:extLst>
            <a:ext uri="{FF2B5EF4-FFF2-40B4-BE49-F238E27FC236}">
              <a16:creationId xmlns="" xmlns:a16="http://schemas.microsoft.com/office/drawing/2014/main" id="{00000000-0008-0000-0D00-000059000000}"/>
            </a:ext>
          </a:extLst>
        </xdr:cNvPr>
        <xdr:cNvSpPr txBox="1">
          <a:spLocks noChangeArrowheads="1"/>
        </xdr:cNvSpPr>
      </xdr:nvSpPr>
      <xdr:spPr bwMode="auto">
        <a:xfrm>
          <a:off x="571500" y="5048250"/>
          <a:ext cx="0" cy="90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130593"/>
    <xdr:sp macro="" textlink="">
      <xdr:nvSpPr>
        <xdr:cNvPr id="78" name="Besedilo 26">
          <a:extLst>
            <a:ext uri="{FF2B5EF4-FFF2-40B4-BE49-F238E27FC236}">
              <a16:creationId xmlns="" xmlns:a16="http://schemas.microsoft.com/office/drawing/2014/main" id="{00000000-0008-0000-0D00-00005A000000}"/>
            </a:ext>
          </a:extLst>
        </xdr:cNvPr>
        <xdr:cNvSpPr txBox="1">
          <a:spLocks noChangeArrowheads="1"/>
        </xdr:cNvSpPr>
      </xdr:nvSpPr>
      <xdr:spPr bwMode="auto">
        <a:xfrm>
          <a:off x="571500" y="5048250"/>
          <a:ext cx="0" cy="130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79" name="Besedilo 26">
          <a:extLst>
            <a:ext uri="{FF2B5EF4-FFF2-40B4-BE49-F238E27FC236}">
              <a16:creationId xmlns="" xmlns:a16="http://schemas.microsoft.com/office/drawing/2014/main" id="{00000000-0008-0000-0D00-00005B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92679"/>
    <xdr:sp macro="" textlink="">
      <xdr:nvSpPr>
        <xdr:cNvPr id="80" name="Besedilo 26">
          <a:extLst>
            <a:ext uri="{FF2B5EF4-FFF2-40B4-BE49-F238E27FC236}">
              <a16:creationId xmlns="" xmlns:a16="http://schemas.microsoft.com/office/drawing/2014/main" id="{00000000-0008-0000-0D00-00005C000000}"/>
            </a:ext>
          </a:extLst>
        </xdr:cNvPr>
        <xdr:cNvSpPr txBox="1">
          <a:spLocks noChangeArrowheads="1"/>
        </xdr:cNvSpPr>
      </xdr:nvSpPr>
      <xdr:spPr bwMode="auto">
        <a:xfrm>
          <a:off x="571500" y="5048250"/>
          <a:ext cx="0" cy="926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407760"/>
    <xdr:sp macro="" textlink="">
      <xdr:nvSpPr>
        <xdr:cNvPr id="81" name="Besedilo 26">
          <a:extLst>
            <a:ext uri="{FF2B5EF4-FFF2-40B4-BE49-F238E27FC236}">
              <a16:creationId xmlns="" xmlns:a16="http://schemas.microsoft.com/office/drawing/2014/main" id="{00000000-0008-0000-0D00-00005D000000}"/>
            </a:ext>
          </a:extLst>
        </xdr:cNvPr>
        <xdr:cNvSpPr txBox="1">
          <a:spLocks noChangeArrowheads="1"/>
        </xdr:cNvSpPr>
      </xdr:nvSpPr>
      <xdr:spPr bwMode="auto">
        <a:xfrm>
          <a:off x="571500" y="5048250"/>
          <a:ext cx="0" cy="4077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405669"/>
    <xdr:sp macro="" textlink="">
      <xdr:nvSpPr>
        <xdr:cNvPr id="82" name="Besedilo 26">
          <a:extLst>
            <a:ext uri="{FF2B5EF4-FFF2-40B4-BE49-F238E27FC236}">
              <a16:creationId xmlns="" xmlns:a16="http://schemas.microsoft.com/office/drawing/2014/main" id="{00000000-0008-0000-0D00-00005E000000}"/>
            </a:ext>
          </a:extLst>
        </xdr:cNvPr>
        <xdr:cNvSpPr txBox="1">
          <a:spLocks noChangeArrowheads="1"/>
        </xdr:cNvSpPr>
      </xdr:nvSpPr>
      <xdr:spPr bwMode="auto">
        <a:xfrm>
          <a:off x="571500" y="5048250"/>
          <a:ext cx="0" cy="4056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1769"/>
    <xdr:sp macro="" textlink="">
      <xdr:nvSpPr>
        <xdr:cNvPr id="83" name="Besedilo 26">
          <a:extLst>
            <a:ext uri="{FF2B5EF4-FFF2-40B4-BE49-F238E27FC236}">
              <a16:creationId xmlns="" xmlns:a16="http://schemas.microsoft.com/office/drawing/2014/main" id="{00000000-0008-0000-0D00-00005F000000}"/>
            </a:ext>
          </a:extLst>
        </xdr:cNvPr>
        <xdr:cNvSpPr txBox="1">
          <a:spLocks noChangeArrowheads="1"/>
        </xdr:cNvSpPr>
      </xdr:nvSpPr>
      <xdr:spPr bwMode="auto">
        <a:xfrm>
          <a:off x="571500" y="504825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3466"/>
    <xdr:sp macro="" textlink="">
      <xdr:nvSpPr>
        <xdr:cNvPr id="84" name="Besedilo 26">
          <a:extLst>
            <a:ext uri="{FF2B5EF4-FFF2-40B4-BE49-F238E27FC236}">
              <a16:creationId xmlns="" xmlns:a16="http://schemas.microsoft.com/office/drawing/2014/main" id="{00000000-0008-0000-0D00-000060000000}"/>
            </a:ext>
          </a:extLst>
        </xdr:cNvPr>
        <xdr:cNvSpPr txBox="1">
          <a:spLocks noChangeArrowheads="1"/>
        </xdr:cNvSpPr>
      </xdr:nvSpPr>
      <xdr:spPr bwMode="auto">
        <a:xfrm>
          <a:off x="571500" y="504825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331867"/>
    <xdr:sp macro="" textlink="">
      <xdr:nvSpPr>
        <xdr:cNvPr id="85" name="Besedilo 26">
          <a:extLst>
            <a:ext uri="{FF2B5EF4-FFF2-40B4-BE49-F238E27FC236}">
              <a16:creationId xmlns="" xmlns:a16="http://schemas.microsoft.com/office/drawing/2014/main" id="{00000000-0008-0000-0D00-000061000000}"/>
            </a:ext>
          </a:extLst>
        </xdr:cNvPr>
        <xdr:cNvSpPr txBox="1">
          <a:spLocks noChangeArrowheads="1"/>
        </xdr:cNvSpPr>
      </xdr:nvSpPr>
      <xdr:spPr bwMode="auto">
        <a:xfrm>
          <a:off x="571500" y="5048250"/>
          <a:ext cx="0" cy="3318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1769"/>
    <xdr:sp macro="" textlink="">
      <xdr:nvSpPr>
        <xdr:cNvPr id="86" name="Besedilo 26">
          <a:extLst>
            <a:ext uri="{FF2B5EF4-FFF2-40B4-BE49-F238E27FC236}">
              <a16:creationId xmlns="" xmlns:a16="http://schemas.microsoft.com/office/drawing/2014/main" id="{00000000-0008-0000-0D00-000063000000}"/>
            </a:ext>
          </a:extLst>
        </xdr:cNvPr>
        <xdr:cNvSpPr txBox="1">
          <a:spLocks noChangeArrowheads="1"/>
        </xdr:cNvSpPr>
      </xdr:nvSpPr>
      <xdr:spPr bwMode="auto">
        <a:xfrm>
          <a:off x="571500" y="5048250"/>
          <a:ext cx="0" cy="29176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19</xdr:row>
      <xdr:rowOff>0</xdr:rowOff>
    </xdr:from>
    <xdr:ext cx="0" cy="293466"/>
    <xdr:sp macro="" textlink="">
      <xdr:nvSpPr>
        <xdr:cNvPr id="87" name="Besedilo 26">
          <a:extLst>
            <a:ext uri="{FF2B5EF4-FFF2-40B4-BE49-F238E27FC236}">
              <a16:creationId xmlns="" xmlns:a16="http://schemas.microsoft.com/office/drawing/2014/main" id="{00000000-0008-0000-0D00-000064000000}"/>
            </a:ext>
          </a:extLst>
        </xdr:cNvPr>
        <xdr:cNvSpPr txBox="1">
          <a:spLocks noChangeArrowheads="1"/>
        </xdr:cNvSpPr>
      </xdr:nvSpPr>
      <xdr:spPr bwMode="auto">
        <a:xfrm>
          <a:off x="571500" y="5048250"/>
          <a:ext cx="0" cy="2934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PROJEKTI/Delo/Birsa/1528-STERILIZACIJA/2-KONCNO/3-PZI-2-dop1_jan2025/1-PREGLEDNO/ELEKTRO_INSTALACIJE/03_02_24Ejt-pm-plazma_sterilizacij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opijaUKC_STERILIZACIJA_sklop%201_J.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kapitulacija"/>
      <sheetName val="Splošno"/>
      <sheetName val="Razsvetljava"/>
      <sheetName val="Varnostna razsv"/>
      <sheetName val="instalacijski mat."/>
      <sheetName val="stikalni bloki"/>
      <sheetName val="ETK"/>
      <sheetName val="demontaza"/>
      <sheetName val="dokumentacija"/>
    </sheetNames>
    <sheetDataSet>
      <sheetData sheetId="0" refreshError="1"/>
      <sheetData sheetId="1" refreshError="1">
        <row r="3">
          <cell r="A3" t="str">
            <v>3/1.4</v>
          </cell>
          <cell r="B3" t="str">
            <v>POPIS MATERIALA</v>
          </cell>
        </row>
        <row r="5">
          <cell r="A5" t="str">
            <v>3.</v>
          </cell>
          <cell r="B5" t="str">
            <v xml:space="preserve">ELEKTROINSTALACIJE </v>
          </cell>
        </row>
      </sheetData>
      <sheetData sheetId="2" refreshError="1">
        <row r="46">
          <cell r="A46" t="str">
            <v>3.1</v>
          </cell>
          <cell r="B46" t="str">
            <v>SVETILKE SPLOŠNE RAZSVETLJAVE</v>
          </cell>
        </row>
      </sheetData>
      <sheetData sheetId="3" refreshError="1">
        <row r="40">
          <cell r="A40" t="str">
            <v>3.2</v>
          </cell>
          <cell r="B40" t="str">
            <v>SVETILKE VARNOSTNE RAZSVETLJAVE</v>
          </cell>
        </row>
      </sheetData>
      <sheetData sheetId="4" refreshError="1">
        <row r="93">
          <cell r="A93" t="str">
            <v>3.3</v>
          </cell>
          <cell r="B93" t="str">
            <v>INSTALACIJSKI MATERIAL</v>
          </cell>
        </row>
      </sheetData>
      <sheetData sheetId="5" refreshError="1">
        <row r="36">
          <cell r="A36" t="str">
            <v>3.4</v>
          </cell>
          <cell r="B36" t="str">
            <v>STIKALNI BLOKI</v>
          </cell>
        </row>
      </sheetData>
      <sheetData sheetId="6" refreshError="1">
        <row r="124">
          <cell r="A124" t="str">
            <v>3.5</v>
          </cell>
          <cell r="B124" t="str">
            <v>SIGNALNO KOMUNIKACIJSKE INŠTALACIJE</v>
          </cell>
        </row>
      </sheetData>
      <sheetData sheetId="7" refreshError="1">
        <row r="23">
          <cell r="A23" t="str">
            <v>3.6</v>
          </cell>
          <cell r="B23" t="str">
            <v>DEMONTAŽNA IN POMOŽNA DELA</v>
          </cell>
        </row>
      </sheetData>
      <sheetData sheetId="8" refreshError="1">
        <row r="19">
          <cell r="A19" t="str">
            <v>3.7</v>
          </cell>
          <cell r="B19" t="str">
            <v>DOKUMENTACIJA</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ED_IN GO DELA"/>
      <sheetName val="elektro_rekapitulacija"/>
      <sheetName val="Splošno"/>
      <sheetName val="Razsvetljava"/>
      <sheetName val="Varnostna razsv"/>
      <sheetName val="instalacijski mat."/>
      <sheetName val="stikalni bloki"/>
      <sheetName val="ETK"/>
      <sheetName val="demontaza"/>
      <sheetName val="dokumentacija"/>
      <sheetName val="strojne_rekapitulacija"/>
      <sheetName val="UVOD"/>
      <sheetName val="Plinski sterilizatorji"/>
      <sheetName val="SI_splošno"/>
      <sheetName val="Oprema-POHISTVO"/>
    </sheetNames>
    <sheetDataSet>
      <sheetData sheetId="0"/>
      <sheetData sheetId="1"/>
      <sheetData sheetId="2"/>
      <sheetData sheetId="3">
        <row r="46">
          <cell r="F46">
            <v>0</v>
          </cell>
        </row>
      </sheetData>
      <sheetData sheetId="4">
        <row r="40">
          <cell r="F40">
            <v>0</v>
          </cell>
        </row>
      </sheetData>
      <sheetData sheetId="5">
        <row r="93">
          <cell r="F93">
            <v>0</v>
          </cell>
        </row>
      </sheetData>
      <sheetData sheetId="6">
        <row r="36">
          <cell r="F36">
            <v>0</v>
          </cell>
        </row>
      </sheetData>
      <sheetData sheetId="7">
        <row r="124">
          <cell r="F124">
            <v>0</v>
          </cell>
        </row>
      </sheetData>
      <sheetData sheetId="8">
        <row r="23">
          <cell r="F23">
            <v>0</v>
          </cell>
        </row>
      </sheetData>
      <sheetData sheetId="9">
        <row r="19">
          <cell r="F19">
            <v>0</v>
          </cell>
        </row>
      </sheetData>
      <sheetData sheetId="10"/>
      <sheetData sheetId="11"/>
      <sheetData sheetId="12"/>
      <sheetData sheetId="13"/>
      <sheetData sheetId="1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sheetPr>
    <tabColor rgb="FFFF0000"/>
  </sheetPr>
  <dimension ref="A1:F559"/>
  <sheetViews>
    <sheetView tabSelected="1" workbookViewId="0">
      <selection activeCell="H4" sqref="H4"/>
    </sheetView>
  </sheetViews>
  <sheetFormatPr defaultRowHeight="15"/>
  <cols>
    <col min="1" max="1" width="7.28515625" style="25" bestFit="1" customWidth="1"/>
    <col min="2" max="2" width="83.85546875" style="25" bestFit="1" customWidth="1"/>
    <col min="3" max="3" width="4.5703125" style="25" bestFit="1" customWidth="1"/>
    <col min="4" max="4" width="9.85546875" style="25" customWidth="1"/>
    <col min="5" max="5" width="11.140625" style="25" customWidth="1"/>
    <col min="6" max="6" width="14.140625" style="25" customWidth="1"/>
    <col min="7" max="16384" width="9.140625" style="25"/>
  </cols>
  <sheetData>
    <row r="1" spans="1:6">
      <c r="A1" s="375"/>
      <c r="B1" s="376"/>
      <c r="C1" s="377"/>
      <c r="D1" s="378"/>
      <c r="E1" s="474"/>
      <c r="F1" s="474"/>
    </row>
    <row r="2" spans="1:6" ht="18">
      <c r="A2" s="379"/>
      <c r="B2" s="380" t="s">
        <v>440</v>
      </c>
      <c r="C2" s="381"/>
      <c r="D2" s="381"/>
      <c r="E2" s="451"/>
      <c r="F2" s="381"/>
    </row>
    <row r="3" spans="1:6" ht="26.25">
      <c r="A3" s="379"/>
      <c r="B3" s="382" t="s">
        <v>441</v>
      </c>
      <c r="C3" s="381"/>
      <c r="D3" s="381"/>
      <c r="E3" s="451"/>
      <c r="F3" s="381"/>
    </row>
    <row r="4" spans="1:6">
      <c r="A4" s="375"/>
      <c r="B4" s="376"/>
      <c r="C4" s="377"/>
      <c r="D4" s="378"/>
      <c r="E4" s="474"/>
      <c r="F4" s="474"/>
    </row>
    <row r="5" spans="1:6">
      <c r="A5" s="375"/>
      <c r="B5" s="376" t="s">
        <v>442</v>
      </c>
      <c r="C5" s="377"/>
      <c r="D5" s="378"/>
      <c r="E5" s="474"/>
      <c r="F5" s="474"/>
    </row>
    <row r="6" spans="1:6">
      <c r="A6" s="375"/>
      <c r="B6" s="376"/>
      <c r="C6" s="377"/>
      <c r="D6" s="378"/>
      <c r="E6" s="474"/>
      <c r="F6" s="474"/>
    </row>
    <row r="7" spans="1:6">
      <c r="A7" s="375"/>
      <c r="B7" s="376"/>
      <c r="C7" s="377"/>
      <c r="D7" s="378"/>
      <c r="E7" s="474"/>
      <c r="F7" s="474"/>
    </row>
    <row r="8" spans="1:6">
      <c r="A8" s="375"/>
      <c r="B8" s="376"/>
      <c r="C8" s="377"/>
      <c r="D8" s="378"/>
      <c r="E8" s="474"/>
      <c r="F8" s="474"/>
    </row>
    <row r="9" spans="1:6">
      <c r="A9" s="375"/>
      <c r="B9" s="376"/>
      <c r="C9" s="377"/>
      <c r="D9" s="378"/>
      <c r="E9" s="474"/>
      <c r="F9" s="474"/>
    </row>
    <row r="10" spans="1:6">
      <c r="A10" s="375"/>
      <c r="B10" s="376"/>
      <c r="C10" s="377"/>
      <c r="D10" s="378"/>
      <c r="E10" s="474"/>
      <c r="F10" s="474"/>
    </row>
    <row r="11" spans="1:6">
      <c r="A11" s="375"/>
      <c r="B11" s="376"/>
      <c r="C11" s="377"/>
      <c r="D11" s="378"/>
      <c r="E11" s="474"/>
      <c r="F11" s="474"/>
    </row>
    <row r="12" spans="1:6">
      <c r="A12" s="375"/>
      <c r="B12" s="376"/>
      <c r="C12" s="377"/>
      <c r="D12" s="378"/>
      <c r="E12" s="474"/>
      <c r="F12" s="474"/>
    </row>
    <row r="13" spans="1:6">
      <c r="A13" s="375"/>
      <c r="B13" s="376"/>
      <c r="C13" s="377"/>
      <c r="D13" s="378"/>
      <c r="E13" s="474"/>
      <c r="F13" s="474"/>
    </row>
    <row r="14" spans="1:6">
      <c r="A14" s="375"/>
      <c r="B14" s="376"/>
      <c r="C14" s="377"/>
      <c r="D14" s="378"/>
      <c r="E14" s="474"/>
      <c r="F14" s="474"/>
    </row>
    <row r="15" spans="1:6">
      <c r="A15" s="375"/>
      <c r="B15" s="376"/>
      <c r="C15" s="377"/>
      <c r="D15" s="378"/>
      <c r="E15" s="474"/>
      <c r="F15" s="474"/>
    </row>
    <row r="16" spans="1:6">
      <c r="A16" s="375"/>
      <c r="B16" s="376"/>
      <c r="C16" s="377"/>
      <c r="D16" s="378"/>
      <c r="E16" s="474"/>
      <c r="F16" s="474"/>
    </row>
    <row r="17" spans="1:6">
      <c r="A17" s="375"/>
      <c r="B17" s="376"/>
      <c r="C17" s="377"/>
      <c r="D17" s="378"/>
      <c r="E17" s="474"/>
      <c r="F17" s="474"/>
    </row>
    <row r="18" spans="1:6">
      <c r="A18" s="375"/>
      <c r="B18" s="376"/>
      <c r="C18" s="377"/>
      <c r="D18" s="378"/>
      <c r="E18" s="474"/>
      <c r="F18" s="474"/>
    </row>
    <row r="19" spans="1:6">
      <c r="A19" s="375"/>
      <c r="B19" s="376"/>
      <c r="C19" s="377"/>
      <c r="D19" s="378"/>
      <c r="E19" s="474"/>
      <c r="F19" s="474"/>
    </row>
    <row r="20" spans="1:6">
      <c r="A20" s="375"/>
      <c r="B20" s="376"/>
      <c r="C20" s="377"/>
      <c r="D20" s="378"/>
      <c r="E20" s="474"/>
      <c r="F20" s="474"/>
    </row>
    <row r="21" spans="1:6">
      <c r="A21" s="375"/>
      <c r="B21" s="376"/>
      <c r="C21" s="377"/>
      <c r="D21" s="378"/>
      <c r="E21" s="474"/>
      <c r="F21" s="474"/>
    </row>
    <row r="22" spans="1:6">
      <c r="A22" s="383"/>
      <c r="B22" s="383"/>
      <c r="C22" s="384"/>
      <c r="D22" s="384"/>
      <c r="E22" s="475"/>
      <c r="F22" s="384"/>
    </row>
    <row r="23" spans="1:6" ht="34.5">
      <c r="A23" s="383"/>
      <c r="B23" s="385" t="s">
        <v>443</v>
      </c>
      <c r="C23" s="384"/>
      <c r="D23" s="384"/>
      <c r="E23" s="475"/>
      <c r="F23" s="384"/>
    </row>
    <row r="24" spans="1:6" ht="20.25">
      <c r="A24" s="383"/>
      <c r="B24" s="386" t="s">
        <v>444</v>
      </c>
      <c r="C24" s="384"/>
      <c r="D24" s="384"/>
      <c r="E24" s="475"/>
      <c r="F24" s="384"/>
    </row>
    <row r="25" spans="1:6">
      <c r="A25" s="375"/>
      <c r="B25" s="376"/>
      <c r="C25" s="377"/>
      <c r="D25" s="378"/>
      <c r="E25" s="474"/>
      <c r="F25" s="474"/>
    </row>
    <row r="26" spans="1:6">
      <c r="A26" s="375"/>
      <c r="B26" s="376"/>
      <c r="C26" s="377"/>
      <c r="D26" s="378"/>
      <c r="E26" s="474"/>
      <c r="F26" s="474"/>
    </row>
    <row r="27" spans="1:6">
      <c r="A27" s="375"/>
      <c r="B27" s="376"/>
      <c r="C27" s="377"/>
      <c r="D27" s="378"/>
      <c r="E27" s="474"/>
      <c r="F27" s="474"/>
    </row>
    <row r="28" spans="1:6">
      <c r="A28" s="375"/>
      <c r="B28" s="376"/>
      <c r="C28" s="377"/>
      <c r="D28" s="378"/>
      <c r="E28" s="474"/>
      <c r="F28" s="474"/>
    </row>
    <row r="29" spans="1:6">
      <c r="A29" s="375"/>
      <c r="B29" s="376"/>
      <c r="C29" s="377"/>
      <c r="D29" s="378"/>
      <c r="E29" s="474"/>
      <c r="F29" s="474"/>
    </row>
    <row r="30" spans="1:6">
      <c r="A30" s="375"/>
      <c r="B30" s="376"/>
      <c r="C30" s="377"/>
      <c r="D30" s="378"/>
      <c r="E30" s="474"/>
      <c r="F30" s="474"/>
    </row>
    <row r="31" spans="1:6">
      <c r="A31" s="375"/>
      <c r="B31" s="376"/>
      <c r="C31" s="377"/>
      <c r="D31" s="378"/>
      <c r="E31" s="474"/>
      <c r="F31" s="474"/>
    </row>
    <row r="32" spans="1:6">
      <c r="A32" s="375"/>
      <c r="B32" s="376"/>
      <c r="C32" s="377"/>
      <c r="D32" s="378"/>
      <c r="E32" s="474"/>
      <c r="F32" s="474"/>
    </row>
    <row r="33" spans="1:6">
      <c r="A33" s="375"/>
      <c r="B33" s="376"/>
      <c r="C33" s="377"/>
      <c r="D33" s="378"/>
      <c r="E33" s="474"/>
      <c r="F33" s="474"/>
    </row>
    <row r="34" spans="1:6">
      <c r="A34" s="375"/>
      <c r="B34" s="376"/>
      <c r="C34" s="377"/>
      <c r="D34" s="378"/>
      <c r="E34" s="474"/>
      <c r="F34" s="474"/>
    </row>
    <row r="35" spans="1:6">
      <c r="A35" s="375"/>
      <c r="B35" s="376"/>
      <c r="C35" s="377"/>
      <c r="D35" s="378"/>
      <c r="E35" s="474"/>
      <c r="F35" s="474"/>
    </row>
    <row r="36" spans="1:6">
      <c r="A36" s="375"/>
      <c r="B36" s="376"/>
      <c r="C36" s="377"/>
      <c r="D36" s="378"/>
      <c r="E36" s="474"/>
      <c r="F36" s="474"/>
    </row>
    <row r="37" spans="1:6">
      <c r="A37" s="375"/>
      <c r="B37" s="376"/>
      <c r="C37" s="377"/>
      <c r="D37" s="378"/>
      <c r="E37" s="474"/>
      <c r="F37" s="474"/>
    </row>
    <row r="38" spans="1:6">
      <c r="A38" s="375"/>
      <c r="B38" s="376"/>
      <c r="C38" s="377"/>
      <c r="D38" s="378"/>
      <c r="E38" s="474"/>
      <c r="F38" s="474"/>
    </row>
    <row r="39" spans="1:6">
      <c r="A39" s="375"/>
      <c r="B39" s="376"/>
      <c r="C39" s="377"/>
      <c r="D39" s="378"/>
      <c r="E39" s="474"/>
      <c r="F39" s="474"/>
    </row>
    <row r="40" spans="1:6">
      <c r="A40" s="375"/>
      <c r="B40" s="376"/>
      <c r="C40" s="377"/>
      <c r="D40" s="378"/>
      <c r="E40" s="474"/>
      <c r="F40" s="474"/>
    </row>
    <row r="41" spans="1:6">
      <c r="A41" s="375"/>
      <c r="B41" s="376"/>
      <c r="C41" s="377"/>
      <c r="D41" s="378"/>
      <c r="E41" s="474"/>
      <c r="F41" s="474"/>
    </row>
    <row r="42" spans="1:6">
      <c r="A42" s="375"/>
      <c r="B42" s="376"/>
      <c r="C42" s="377"/>
      <c r="D42" s="378"/>
      <c r="E42" s="474"/>
      <c r="F42" s="474"/>
    </row>
    <row r="43" spans="1:6" ht="18">
      <c r="A43" s="387"/>
      <c r="B43" s="388" t="s">
        <v>445</v>
      </c>
      <c r="C43" s="389"/>
      <c r="D43" s="390"/>
      <c r="E43" s="476"/>
      <c r="F43" s="476"/>
    </row>
    <row r="44" spans="1:6">
      <c r="A44" s="391" t="s">
        <v>446</v>
      </c>
      <c r="B44" s="392" t="s">
        <v>447</v>
      </c>
      <c r="C44" s="393"/>
      <c r="D44" s="394"/>
      <c r="E44" s="477"/>
      <c r="F44" s="477">
        <f>F60</f>
        <v>0</v>
      </c>
    </row>
    <row r="45" spans="1:6">
      <c r="A45" s="391" t="s">
        <v>448</v>
      </c>
      <c r="B45" s="392" t="s">
        <v>449</v>
      </c>
      <c r="C45" s="393"/>
      <c r="D45" s="394"/>
      <c r="E45" s="477"/>
      <c r="F45" s="477">
        <f>F73</f>
        <v>0</v>
      </c>
    </row>
    <row r="46" spans="1:6">
      <c r="A46" s="391" t="s">
        <v>450</v>
      </c>
      <c r="B46" s="392" t="s">
        <v>451</v>
      </c>
      <c r="C46" s="393"/>
      <c r="D46" s="394"/>
      <c r="E46" s="477"/>
      <c r="F46" s="477">
        <f>elektro_rekapitulacija!F22</f>
        <v>0</v>
      </c>
    </row>
    <row r="47" spans="1:6">
      <c r="A47" s="391" t="s">
        <v>452</v>
      </c>
      <c r="B47" s="392" t="s">
        <v>453</v>
      </c>
      <c r="C47" s="393"/>
      <c r="D47" s="394"/>
      <c r="E47" s="477"/>
      <c r="F47" s="477">
        <f>strojne_rekapitulacija!E14</f>
        <v>0</v>
      </c>
    </row>
    <row r="48" spans="1:6">
      <c r="A48" s="395" t="s">
        <v>454</v>
      </c>
      <c r="B48" s="396" t="s">
        <v>156</v>
      </c>
      <c r="C48" s="397"/>
      <c r="D48" s="398"/>
      <c r="E48" s="478"/>
      <c r="F48" s="478">
        <f>'Oprema-POHISTVO'!F304</f>
        <v>0</v>
      </c>
    </row>
    <row r="49" spans="1:6">
      <c r="A49" s="395"/>
      <c r="B49" s="396"/>
      <c r="C49" s="397"/>
      <c r="D49" s="398"/>
      <c r="E49" s="478"/>
      <c r="F49" s="478"/>
    </row>
    <row r="50" spans="1:6">
      <c r="A50" s="399"/>
      <c r="B50" s="400" t="s">
        <v>455</v>
      </c>
      <c r="C50" s="401"/>
      <c r="D50" s="402"/>
      <c r="E50" s="479"/>
      <c r="F50" s="479">
        <f>SUM(F44:F49)</f>
        <v>0</v>
      </c>
    </row>
    <row r="51" spans="1:6">
      <c r="A51" s="403"/>
      <c r="B51" s="404" t="s">
        <v>456</v>
      </c>
      <c r="C51" s="377"/>
      <c r="D51" s="378"/>
      <c r="E51" s="474"/>
      <c r="F51" s="474">
        <f>+F50*0.22</f>
        <v>0</v>
      </c>
    </row>
    <row r="52" spans="1:6">
      <c r="A52" s="405"/>
      <c r="B52" s="406" t="s">
        <v>457</v>
      </c>
      <c r="C52" s="407"/>
      <c r="D52" s="408"/>
      <c r="E52" s="480"/>
      <c r="F52" s="481">
        <f>+F50+F51</f>
        <v>0</v>
      </c>
    </row>
    <row r="53" spans="1:6">
      <c r="A53" s="403"/>
      <c r="B53" s="376"/>
      <c r="C53" s="377"/>
      <c r="D53" s="378"/>
      <c r="E53" s="474"/>
      <c r="F53" s="474"/>
    </row>
    <row r="54" spans="1:6">
      <c r="A54" s="409"/>
      <c r="B54" s="410"/>
      <c r="C54" s="411"/>
      <c r="D54" s="412"/>
      <c r="E54" s="482"/>
      <c r="F54" s="482"/>
    </row>
    <row r="55" spans="1:6">
      <c r="A55" s="413"/>
      <c r="B55" s="410"/>
      <c r="C55" s="411"/>
      <c r="D55" s="412"/>
      <c r="E55" s="482"/>
      <c r="F55" s="482"/>
    </row>
    <row r="56" spans="1:6" ht="15.75">
      <c r="A56" s="414" t="s">
        <v>446</v>
      </c>
      <c r="B56" s="415" t="s">
        <v>458</v>
      </c>
      <c r="C56" s="416"/>
      <c r="D56" s="416"/>
      <c r="E56" s="416"/>
      <c r="F56" s="416"/>
    </row>
    <row r="57" spans="1:6">
      <c r="A57" s="391"/>
      <c r="B57" s="392"/>
      <c r="C57" s="393"/>
      <c r="D57" s="394"/>
      <c r="E57" s="477"/>
      <c r="F57" s="477"/>
    </row>
    <row r="58" spans="1:6">
      <c r="A58" s="417" t="s">
        <v>459</v>
      </c>
      <c r="B58" s="418" t="s">
        <v>460</v>
      </c>
      <c r="C58" s="419"/>
      <c r="D58" s="420"/>
      <c r="E58" s="483"/>
      <c r="F58" s="483">
        <f>+F161</f>
        <v>0</v>
      </c>
    </row>
    <row r="59" spans="1:6">
      <c r="A59" s="417"/>
      <c r="B59" s="418"/>
      <c r="C59" s="419"/>
      <c r="D59" s="420"/>
      <c r="E59" s="483"/>
      <c r="F59" s="483"/>
    </row>
    <row r="60" spans="1:6">
      <c r="A60" s="421"/>
      <c r="B60" s="422" t="s">
        <v>461</v>
      </c>
      <c r="C60" s="423"/>
      <c r="D60" s="424"/>
      <c r="E60" s="484"/>
      <c r="F60" s="485">
        <f>SUM(F57:F59)</f>
        <v>0</v>
      </c>
    </row>
    <row r="61" spans="1:6">
      <c r="A61" s="413"/>
      <c r="B61" s="410"/>
      <c r="C61" s="411"/>
      <c r="D61" s="412"/>
      <c r="E61" s="482"/>
      <c r="F61" s="482"/>
    </row>
    <row r="62" spans="1:6">
      <c r="A62" s="413"/>
      <c r="B62" s="410"/>
      <c r="C62" s="411"/>
      <c r="D62" s="412"/>
      <c r="E62" s="482"/>
      <c r="F62" s="482"/>
    </row>
    <row r="63" spans="1:6" ht="15.75">
      <c r="A63" s="414" t="s">
        <v>448</v>
      </c>
      <c r="B63" s="415" t="s">
        <v>462</v>
      </c>
      <c r="C63" s="416"/>
      <c r="D63" s="416"/>
      <c r="E63" s="416"/>
      <c r="F63" s="416"/>
    </row>
    <row r="64" spans="1:6">
      <c r="A64" s="391"/>
      <c r="B64" s="392"/>
      <c r="C64" s="393"/>
      <c r="D64" s="394"/>
      <c r="E64" s="477"/>
      <c r="F64" s="477"/>
    </row>
    <row r="65" spans="1:6">
      <c r="A65" s="417" t="s">
        <v>463</v>
      </c>
      <c r="B65" s="418" t="s">
        <v>464</v>
      </c>
      <c r="C65" s="419"/>
      <c r="D65" s="420"/>
      <c r="E65" s="483"/>
      <c r="F65" s="483">
        <f>+F221</f>
        <v>0</v>
      </c>
    </row>
    <row r="66" spans="1:6">
      <c r="A66" s="417" t="s">
        <v>465</v>
      </c>
      <c r="B66" s="418" t="s">
        <v>466</v>
      </c>
      <c r="C66" s="419"/>
      <c r="D66" s="420"/>
      <c r="E66" s="483"/>
      <c r="F66" s="483">
        <f>+F300</f>
        <v>0</v>
      </c>
    </row>
    <row r="67" spans="1:6">
      <c r="A67" s="417" t="s">
        <v>467</v>
      </c>
      <c r="B67" s="418" t="s">
        <v>468</v>
      </c>
      <c r="C67" s="419"/>
      <c r="D67" s="420"/>
      <c r="E67" s="483"/>
      <c r="F67" s="483">
        <f>+F352</f>
        <v>0</v>
      </c>
    </row>
    <row r="68" spans="1:6">
      <c r="A68" s="417" t="s">
        <v>469</v>
      </c>
      <c r="B68" s="418" t="s">
        <v>470</v>
      </c>
      <c r="C68" s="419"/>
      <c r="D68" s="420"/>
      <c r="E68" s="483"/>
      <c r="F68" s="483">
        <f>+F423</f>
        <v>0</v>
      </c>
    </row>
    <row r="69" spans="1:6">
      <c r="A69" s="417" t="s">
        <v>471</v>
      </c>
      <c r="B69" s="418" t="s">
        <v>472</v>
      </c>
      <c r="C69" s="419"/>
      <c r="D69" s="420"/>
      <c r="E69" s="483"/>
      <c r="F69" s="483">
        <f>+F468</f>
        <v>0</v>
      </c>
    </row>
    <row r="70" spans="1:6">
      <c r="A70" s="417" t="s">
        <v>473</v>
      </c>
      <c r="B70" s="418" t="s">
        <v>474</v>
      </c>
      <c r="C70" s="419"/>
      <c r="D70" s="420"/>
      <c r="E70" s="483"/>
      <c r="F70" s="483">
        <f>+F514</f>
        <v>0</v>
      </c>
    </row>
    <row r="71" spans="1:6">
      <c r="A71" s="417" t="s">
        <v>475</v>
      </c>
      <c r="B71" s="418" t="s">
        <v>476</v>
      </c>
      <c r="C71" s="419"/>
      <c r="D71" s="420"/>
      <c r="E71" s="483"/>
      <c r="F71" s="483">
        <f>+F559</f>
        <v>0</v>
      </c>
    </row>
    <row r="72" spans="1:6">
      <c r="A72" s="417"/>
      <c r="B72" s="418"/>
      <c r="C72" s="419"/>
      <c r="D72" s="420"/>
      <c r="E72" s="483"/>
      <c r="F72" s="483"/>
    </row>
    <row r="73" spans="1:6">
      <c r="A73" s="421"/>
      <c r="B73" s="422" t="s">
        <v>477</v>
      </c>
      <c r="C73" s="423"/>
      <c r="D73" s="424"/>
      <c r="E73" s="484"/>
      <c r="F73" s="485">
        <f>SUM(F64:F72)</f>
        <v>0</v>
      </c>
    </row>
    <row r="74" spans="1:6">
      <c r="A74" s="413"/>
      <c r="B74" s="410"/>
      <c r="C74" s="411"/>
      <c r="D74" s="412"/>
      <c r="E74" s="482"/>
      <c r="F74" s="482"/>
    </row>
    <row r="75" spans="1:6">
      <c r="A75" s="413"/>
      <c r="B75" s="410"/>
      <c r="C75" s="411"/>
      <c r="D75" s="412"/>
      <c r="E75" s="482"/>
      <c r="F75" s="482"/>
    </row>
    <row r="76" spans="1:6">
      <c r="A76" s="413"/>
      <c r="B76" s="410"/>
      <c r="C76" s="411"/>
      <c r="D76" s="412"/>
      <c r="E76" s="482"/>
      <c r="F76" s="482"/>
    </row>
    <row r="77" spans="1:6">
      <c r="A77" s="413"/>
      <c r="B77" s="410"/>
      <c r="C77" s="411"/>
      <c r="D77" s="412"/>
      <c r="E77" s="482"/>
      <c r="F77" s="482"/>
    </row>
    <row r="78" spans="1:6">
      <c r="A78" s="425" t="s">
        <v>478</v>
      </c>
      <c r="B78" s="426" t="s">
        <v>479</v>
      </c>
      <c r="C78" s="427" t="s">
        <v>480</v>
      </c>
      <c r="D78" s="428" t="s">
        <v>481</v>
      </c>
      <c r="E78" s="427" t="s">
        <v>482</v>
      </c>
      <c r="F78" s="427" t="s">
        <v>483</v>
      </c>
    </row>
    <row r="79" spans="1:6" ht="15.75">
      <c r="A79" s="429" t="s">
        <v>446</v>
      </c>
      <c r="B79" s="430" t="s">
        <v>484</v>
      </c>
      <c r="C79" s="431"/>
      <c r="D79" s="432"/>
      <c r="E79" s="486"/>
      <c r="F79" s="486"/>
    </row>
    <row r="80" spans="1:6">
      <c r="A80" s="375"/>
      <c r="B80" s="433"/>
      <c r="C80" s="411"/>
      <c r="D80" s="412"/>
      <c r="E80" s="482"/>
      <c r="F80" s="482"/>
    </row>
    <row r="81" spans="1:6">
      <c r="A81" s="434" t="s">
        <v>459</v>
      </c>
      <c r="B81" s="435" t="s">
        <v>485</v>
      </c>
      <c r="C81" s="436"/>
      <c r="D81" s="437"/>
      <c r="E81" s="487"/>
      <c r="F81" s="487"/>
    </row>
    <row r="82" spans="1:6">
      <c r="A82" s="438"/>
      <c r="B82" s="439" t="s">
        <v>486</v>
      </c>
      <c r="C82" s="377"/>
      <c r="D82" s="378"/>
      <c r="E82" s="363"/>
      <c r="F82" s="474"/>
    </row>
    <row r="83" spans="1:6" ht="108">
      <c r="A83" s="440" t="s">
        <v>72</v>
      </c>
      <c r="B83" s="441" t="s">
        <v>487</v>
      </c>
      <c r="C83" s="377"/>
      <c r="D83" s="378"/>
      <c r="E83" s="363"/>
      <c r="F83" s="474"/>
    </row>
    <row r="84" spans="1:6" ht="72">
      <c r="A84" s="442" t="s">
        <v>74</v>
      </c>
      <c r="B84" s="443" t="s">
        <v>488</v>
      </c>
      <c r="C84" s="377"/>
      <c r="D84" s="378"/>
      <c r="E84" s="363"/>
      <c r="F84" s="474"/>
    </row>
    <row r="85" spans="1:6" ht="24">
      <c r="A85" s="442" t="s">
        <v>81</v>
      </c>
      <c r="B85" s="443" t="s">
        <v>489</v>
      </c>
      <c r="C85" s="377"/>
      <c r="D85" s="378"/>
      <c r="E85" s="363"/>
      <c r="F85" s="474"/>
    </row>
    <row r="86" spans="1:6" ht="60">
      <c r="A86" s="442" t="s">
        <v>83</v>
      </c>
      <c r="B86" s="444" t="s">
        <v>490</v>
      </c>
      <c r="C86" s="377"/>
      <c r="D86" s="378"/>
      <c r="E86" s="363"/>
      <c r="F86" s="474"/>
    </row>
    <row r="87" spans="1:6" ht="24">
      <c r="A87" s="442" t="s">
        <v>85</v>
      </c>
      <c r="B87" s="443" t="s">
        <v>491</v>
      </c>
      <c r="C87" s="377"/>
      <c r="D87" s="378"/>
      <c r="E87" s="363"/>
      <c r="F87" s="474"/>
    </row>
    <row r="88" spans="1:6">
      <c r="A88" s="442" t="s">
        <v>87</v>
      </c>
      <c r="B88" s="445" t="s">
        <v>492</v>
      </c>
      <c r="C88" s="377"/>
      <c r="D88" s="378"/>
      <c r="E88" s="363"/>
      <c r="F88" s="474"/>
    </row>
    <row r="89" spans="1:6">
      <c r="A89" s="446"/>
      <c r="B89" s="443" t="s">
        <v>493</v>
      </c>
      <c r="C89" s="377"/>
      <c r="D89" s="378"/>
      <c r="E89" s="363"/>
      <c r="F89" s="474"/>
    </row>
    <row r="90" spans="1:6">
      <c r="A90" s="446"/>
      <c r="B90" s="443" t="s">
        <v>494</v>
      </c>
      <c r="C90" s="377"/>
      <c r="D90" s="378"/>
      <c r="E90" s="363"/>
      <c r="F90" s="474"/>
    </row>
    <row r="91" spans="1:6">
      <c r="A91" s="446"/>
      <c r="B91" s="443" t="s">
        <v>495</v>
      </c>
      <c r="C91" s="377"/>
      <c r="D91" s="378"/>
      <c r="E91" s="363"/>
      <c r="F91" s="474"/>
    </row>
    <row r="92" spans="1:6">
      <c r="A92" s="446"/>
      <c r="B92" s="443" t="s">
        <v>496</v>
      </c>
      <c r="C92" s="377"/>
      <c r="D92" s="378"/>
      <c r="E92" s="363"/>
      <c r="F92" s="474"/>
    </row>
    <row r="93" spans="1:6">
      <c r="A93" s="446"/>
      <c r="B93" s="443" t="s">
        <v>497</v>
      </c>
      <c r="C93" s="377"/>
      <c r="D93" s="378"/>
      <c r="E93" s="363"/>
      <c r="F93" s="474"/>
    </row>
    <row r="94" spans="1:6">
      <c r="A94" s="446"/>
      <c r="B94" s="443" t="s">
        <v>498</v>
      </c>
      <c r="C94" s="377"/>
      <c r="D94" s="378"/>
      <c r="E94" s="363"/>
      <c r="F94" s="474"/>
    </row>
    <row r="95" spans="1:6">
      <c r="A95" s="446"/>
      <c r="B95" s="443" t="s">
        <v>499</v>
      </c>
      <c r="C95" s="377"/>
      <c r="D95" s="378"/>
      <c r="E95" s="363"/>
      <c r="F95" s="474"/>
    </row>
    <row r="96" spans="1:6">
      <c r="A96" s="446"/>
      <c r="B96" s="443" t="s">
        <v>500</v>
      </c>
      <c r="C96" s="377"/>
      <c r="D96" s="378"/>
      <c r="E96" s="363"/>
      <c r="F96" s="474"/>
    </row>
    <row r="97" spans="1:6">
      <c r="A97" s="446"/>
      <c r="B97" s="443" t="s">
        <v>501</v>
      </c>
      <c r="C97" s="377"/>
      <c r="D97" s="378"/>
      <c r="E97" s="363"/>
      <c r="F97" s="474"/>
    </row>
    <row r="98" spans="1:6">
      <c r="A98" s="446"/>
      <c r="B98" s="443" t="s">
        <v>502</v>
      </c>
      <c r="C98" s="377"/>
      <c r="D98" s="378"/>
      <c r="E98" s="363"/>
      <c r="F98" s="474"/>
    </row>
    <row r="99" spans="1:6">
      <c r="A99" s="446"/>
      <c r="B99" s="443" t="s">
        <v>503</v>
      </c>
      <c r="C99" s="377"/>
      <c r="D99" s="378"/>
      <c r="E99" s="363"/>
      <c r="F99" s="474"/>
    </row>
    <row r="100" spans="1:6">
      <c r="A100" s="446"/>
      <c r="B100" s="443" t="s">
        <v>504</v>
      </c>
      <c r="C100" s="377"/>
      <c r="D100" s="378"/>
      <c r="E100" s="363"/>
      <c r="F100" s="474"/>
    </row>
    <row r="101" spans="1:6">
      <c r="A101" s="446"/>
      <c r="B101" s="443" t="s">
        <v>505</v>
      </c>
      <c r="C101" s="377"/>
      <c r="D101" s="378"/>
      <c r="E101" s="363"/>
      <c r="F101" s="474"/>
    </row>
    <row r="102" spans="1:6">
      <c r="A102" s="446"/>
      <c r="B102" s="443" t="s">
        <v>506</v>
      </c>
      <c r="C102" s="377"/>
      <c r="D102" s="378"/>
      <c r="E102" s="363"/>
      <c r="F102" s="474"/>
    </row>
    <row r="103" spans="1:6" ht="24">
      <c r="A103" s="446"/>
      <c r="B103" s="443" t="s">
        <v>507</v>
      </c>
      <c r="C103" s="377"/>
      <c r="D103" s="378"/>
      <c r="E103" s="363"/>
      <c r="F103" s="474"/>
    </row>
    <row r="104" spans="1:6">
      <c r="A104" s="446"/>
      <c r="B104" s="443" t="s">
        <v>508</v>
      </c>
      <c r="C104" s="377"/>
      <c r="D104" s="378"/>
      <c r="E104" s="363"/>
      <c r="F104" s="474"/>
    </row>
    <row r="105" spans="1:6" ht="24">
      <c r="A105" s="446"/>
      <c r="B105" s="443" t="s">
        <v>509</v>
      </c>
      <c r="C105" s="377"/>
      <c r="D105" s="378"/>
      <c r="E105" s="363"/>
      <c r="F105" s="474"/>
    </row>
    <row r="106" spans="1:6">
      <c r="A106" s="446"/>
      <c r="B106" s="443" t="s">
        <v>510</v>
      </c>
      <c r="C106" s="377"/>
      <c r="D106" s="378"/>
      <c r="E106" s="363"/>
      <c r="F106" s="474"/>
    </row>
    <row r="107" spans="1:6">
      <c r="A107" s="446"/>
      <c r="B107" s="443" t="s">
        <v>511</v>
      </c>
      <c r="C107" s="377"/>
      <c r="D107" s="378"/>
      <c r="E107" s="363"/>
      <c r="F107" s="474"/>
    </row>
    <row r="108" spans="1:6">
      <c r="A108" s="446"/>
      <c r="B108" s="443" t="s">
        <v>512</v>
      </c>
      <c r="C108" s="377"/>
      <c r="D108" s="378"/>
      <c r="E108" s="363"/>
      <c r="F108" s="474"/>
    </row>
    <row r="109" spans="1:6" ht="24">
      <c r="A109" s="446"/>
      <c r="B109" s="443" t="s">
        <v>513</v>
      </c>
      <c r="C109" s="377"/>
      <c r="D109" s="378"/>
      <c r="E109" s="363"/>
      <c r="F109" s="474"/>
    </row>
    <row r="110" spans="1:6" ht="24">
      <c r="A110" s="446"/>
      <c r="B110" s="443" t="s">
        <v>514</v>
      </c>
      <c r="C110" s="377"/>
      <c r="D110" s="378"/>
      <c r="E110" s="363"/>
      <c r="F110" s="474"/>
    </row>
    <row r="111" spans="1:6" ht="24">
      <c r="A111" s="446"/>
      <c r="B111" s="443" t="s">
        <v>515</v>
      </c>
      <c r="C111" s="377"/>
      <c r="D111" s="378"/>
      <c r="E111" s="363"/>
      <c r="F111" s="474"/>
    </row>
    <row r="112" spans="1:6">
      <c r="A112" s="446"/>
      <c r="B112" s="443" t="s">
        <v>516</v>
      </c>
      <c r="C112" s="377"/>
      <c r="D112" s="378"/>
      <c r="E112" s="363"/>
      <c r="F112" s="474"/>
    </row>
    <row r="113" spans="1:6" ht="24">
      <c r="A113" s="446"/>
      <c r="B113" s="443" t="s">
        <v>517</v>
      </c>
      <c r="C113" s="377"/>
      <c r="D113" s="378"/>
      <c r="E113" s="363"/>
      <c r="F113" s="474"/>
    </row>
    <row r="114" spans="1:6" ht="24">
      <c r="A114" s="442" t="s">
        <v>518</v>
      </c>
      <c r="B114" s="447" t="s">
        <v>519</v>
      </c>
      <c r="C114" s="377"/>
      <c r="D114" s="378"/>
      <c r="E114" s="363"/>
      <c r="F114" s="474"/>
    </row>
    <row r="115" spans="1:6" ht="24">
      <c r="A115" s="442" t="s">
        <v>520</v>
      </c>
      <c r="B115" s="447" t="s">
        <v>521</v>
      </c>
      <c r="C115" s="377"/>
      <c r="D115" s="378"/>
      <c r="E115" s="363"/>
      <c r="F115" s="474"/>
    </row>
    <row r="116" spans="1:6">
      <c r="A116" s="448" t="s">
        <v>522</v>
      </c>
      <c r="B116" s="443" t="s">
        <v>523</v>
      </c>
      <c r="C116" s="377"/>
      <c r="D116" s="378"/>
      <c r="E116" s="363"/>
      <c r="F116" s="474"/>
    </row>
    <row r="117" spans="1:6" ht="36">
      <c r="A117" s="442" t="s">
        <v>524</v>
      </c>
      <c r="B117" s="443" t="s">
        <v>525</v>
      </c>
      <c r="C117" s="377"/>
      <c r="D117" s="378"/>
      <c r="E117" s="363"/>
      <c r="F117" s="474"/>
    </row>
    <row r="118" spans="1:6" ht="24">
      <c r="A118" s="442" t="s">
        <v>526</v>
      </c>
      <c r="B118" s="443" t="s">
        <v>527</v>
      </c>
      <c r="C118" s="377"/>
      <c r="D118" s="378"/>
      <c r="E118" s="363"/>
      <c r="F118" s="474"/>
    </row>
    <row r="119" spans="1:6" ht="24">
      <c r="A119" s="442" t="s">
        <v>528</v>
      </c>
      <c r="B119" s="443" t="s">
        <v>529</v>
      </c>
      <c r="C119" s="377"/>
      <c r="D119" s="378"/>
      <c r="E119" s="363"/>
      <c r="F119" s="474"/>
    </row>
    <row r="120" spans="1:6" ht="24">
      <c r="A120" s="442" t="s">
        <v>530</v>
      </c>
      <c r="B120" s="443" t="s">
        <v>531</v>
      </c>
      <c r="C120" s="377"/>
      <c r="D120" s="378"/>
      <c r="E120" s="363"/>
      <c r="F120" s="474"/>
    </row>
    <row r="121" spans="1:6" ht="36">
      <c r="A121" s="442" t="s">
        <v>528</v>
      </c>
      <c r="B121" s="443" t="s">
        <v>532</v>
      </c>
      <c r="C121" s="377"/>
      <c r="D121" s="378"/>
      <c r="E121" s="363"/>
      <c r="F121" s="474"/>
    </row>
    <row r="122" spans="1:6" ht="132">
      <c r="A122" s="442" t="s">
        <v>533</v>
      </c>
      <c r="B122" s="443" t="s">
        <v>534</v>
      </c>
      <c r="C122" s="377"/>
      <c r="D122" s="378"/>
      <c r="E122" s="363"/>
      <c r="F122" s="474"/>
    </row>
    <row r="123" spans="1:6" ht="36">
      <c r="A123" s="442" t="s">
        <v>535</v>
      </c>
      <c r="B123" s="449" t="s">
        <v>536</v>
      </c>
      <c r="C123" s="377"/>
      <c r="D123" s="378"/>
      <c r="E123" s="363"/>
      <c r="F123" s="474"/>
    </row>
    <row r="124" spans="1:6" ht="36">
      <c r="A124" s="442" t="s">
        <v>537</v>
      </c>
      <c r="B124" s="450" t="s">
        <v>538</v>
      </c>
      <c r="C124" s="377"/>
      <c r="D124" s="378"/>
      <c r="E124" s="363"/>
      <c r="F124" s="474"/>
    </row>
    <row r="125" spans="1:6">
      <c r="A125" s="451"/>
      <c r="B125" s="452"/>
      <c r="C125" s="377"/>
      <c r="D125" s="378"/>
      <c r="E125" s="363"/>
      <c r="F125" s="474"/>
    </row>
    <row r="126" spans="1:6" ht="38.25">
      <c r="A126" s="379" t="s">
        <v>539</v>
      </c>
      <c r="B126" s="453" t="s">
        <v>540</v>
      </c>
      <c r="C126" s="454"/>
      <c r="D126" s="378"/>
      <c r="E126" s="370"/>
      <c r="F126" s="454"/>
    </row>
    <row r="127" spans="1:6">
      <c r="A127" s="379"/>
      <c r="B127" s="453"/>
      <c r="C127" s="411" t="s">
        <v>541</v>
      </c>
      <c r="D127" s="378">
        <v>124</v>
      </c>
      <c r="E127" s="371"/>
      <c r="F127" s="474">
        <f>+D127*E127</f>
        <v>0</v>
      </c>
    </row>
    <row r="128" spans="1:6">
      <c r="A128" s="379" t="s">
        <v>542</v>
      </c>
      <c r="B128" s="453" t="s">
        <v>543</v>
      </c>
      <c r="C128" s="454"/>
      <c r="D128" s="378"/>
      <c r="E128" s="370"/>
      <c r="F128" s="454"/>
    </row>
    <row r="129" spans="1:6">
      <c r="A129" s="379"/>
      <c r="B129" s="453"/>
      <c r="C129" s="411" t="s">
        <v>541</v>
      </c>
      <c r="D129" s="378">
        <v>50</v>
      </c>
      <c r="E129" s="371"/>
      <c r="F129" s="474">
        <f>+D129*E129</f>
        <v>0</v>
      </c>
    </row>
    <row r="130" spans="1:6">
      <c r="A130" s="379" t="s">
        <v>544</v>
      </c>
      <c r="B130" s="453" t="s">
        <v>545</v>
      </c>
      <c r="C130" s="411"/>
      <c r="D130" s="378"/>
      <c r="E130" s="363"/>
      <c r="F130" s="474"/>
    </row>
    <row r="131" spans="1:6">
      <c r="A131" s="379"/>
      <c r="B131" s="453"/>
      <c r="C131" s="411" t="s">
        <v>321</v>
      </c>
      <c r="D131" s="378">
        <v>1</v>
      </c>
      <c r="E131" s="371"/>
      <c r="F131" s="482">
        <f>+D131*E131</f>
        <v>0</v>
      </c>
    </row>
    <row r="132" spans="1:6">
      <c r="A132" s="413" t="s">
        <v>546</v>
      </c>
      <c r="B132" s="455" t="s">
        <v>547</v>
      </c>
      <c r="C132" s="411"/>
      <c r="D132" s="412"/>
      <c r="E132" s="367"/>
      <c r="F132" s="482"/>
    </row>
    <row r="133" spans="1:6">
      <c r="A133" s="413"/>
      <c r="B133" s="455"/>
      <c r="C133" s="411" t="s">
        <v>548</v>
      </c>
      <c r="D133" s="412">
        <v>3</v>
      </c>
      <c r="E133" s="371"/>
      <c r="F133" s="482">
        <f>+D133*E133</f>
        <v>0</v>
      </c>
    </row>
    <row r="134" spans="1:6">
      <c r="A134" s="413"/>
      <c r="B134" s="455"/>
      <c r="C134" s="411"/>
      <c r="D134" s="412"/>
      <c r="E134" s="365"/>
      <c r="F134" s="482"/>
    </row>
    <row r="135" spans="1:6">
      <c r="A135" s="413" t="s">
        <v>549</v>
      </c>
      <c r="B135" s="455" t="s">
        <v>550</v>
      </c>
      <c r="C135" s="411"/>
      <c r="D135" s="412"/>
      <c r="E135" s="367"/>
      <c r="F135" s="482"/>
    </row>
    <row r="136" spans="1:6">
      <c r="A136" s="413"/>
      <c r="B136" s="455"/>
      <c r="C136" s="411" t="s">
        <v>548</v>
      </c>
      <c r="D136" s="412">
        <v>1</v>
      </c>
      <c r="E136" s="371"/>
      <c r="F136" s="482">
        <f>+D136*E136</f>
        <v>0</v>
      </c>
    </row>
    <row r="137" spans="1:6" ht="25.5">
      <c r="A137" s="413" t="s">
        <v>551</v>
      </c>
      <c r="B137" s="455" t="s">
        <v>552</v>
      </c>
      <c r="C137" s="411"/>
      <c r="D137" s="412"/>
      <c r="E137" s="367"/>
      <c r="F137" s="482"/>
    </row>
    <row r="138" spans="1:6">
      <c r="A138" s="413"/>
      <c r="B138" s="455"/>
      <c r="C138" s="411" t="s">
        <v>548</v>
      </c>
      <c r="D138" s="412">
        <v>5</v>
      </c>
      <c r="E138" s="371"/>
      <c r="F138" s="482">
        <f>+D138*E138</f>
        <v>0</v>
      </c>
    </row>
    <row r="139" spans="1:6" ht="25.5">
      <c r="A139" s="413" t="s">
        <v>553</v>
      </c>
      <c r="B139" s="455" t="s">
        <v>554</v>
      </c>
      <c r="C139" s="411"/>
      <c r="D139" s="412"/>
      <c r="E139" s="367"/>
      <c r="F139" s="482"/>
    </row>
    <row r="140" spans="1:6">
      <c r="A140" s="413"/>
      <c r="B140" s="455"/>
      <c r="C140" s="411" t="s">
        <v>321</v>
      </c>
      <c r="D140" s="412">
        <v>1</v>
      </c>
      <c r="E140" s="371"/>
      <c r="F140" s="482">
        <f>+D140*E140</f>
        <v>0</v>
      </c>
    </row>
    <row r="141" spans="1:6" ht="25.5">
      <c r="A141" s="413" t="s">
        <v>555</v>
      </c>
      <c r="B141" s="455" t="s">
        <v>556</v>
      </c>
      <c r="C141" s="411"/>
      <c r="D141" s="412"/>
      <c r="E141" s="367"/>
      <c r="F141" s="482"/>
    </row>
    <row r="142" spans="1:6">
      <c r="A142" s="413"/>
      <c r="B142" s="455"/>
      <c r="C142" s="411" t="s">
        <v>541</v>
      </c>
      <c r="D142" s="412">
        <v>50.39</v>
      </c>
      <c r="E142" s="371"/>
      <c r="F142" s="482">
        <f>+D142*E142</f>
        <v>0</v>
      </c>
    </row>
    <row r="143" spans="1:6" ht="25.5">
      <c r="A143" s="413" t="s">
        <v>557</v>
      </c>
      <c r="B143" s="455" t="s">
        <v>558</v>
      </c>
      <c r="C143" s="411"/>
      <c r="D143" s="412"/>
      <c r="E143" s="367"/>
      <c r="F143" s="482"/>
    </row>
    <row r="144" spans="1:6">
      <c r="A144" s="413"/>
      <c r="B144" s="455"/>
      <c r="C144" s="411" t="s">
        <v>541</v>
      </c>
      <c r="D144" s="412">
        <v>3.85</v>
      </c>
      <c r="E144" s="371"/>
      <c r="F144" s="482">
        <f>+D144*E144</f>
        <v>0</v>
      </c>
    </row>
    <row r="145" spans="1:6">
      <c r="A145" s="413" t="s">
        <v>559</v>
      </c>
      <c r="B145" s="455" t="s">
        <v>560</v>
      </c>
      <c r="C145" s="411"/>
      <c r="D145" s="412"/>
      <c r="E145" s="367"/>
      <c r="F145" s="482"/>
    </row>
    <row r="146" spans="1:6">
      <c r="A146" s="413"/>
      <c r="B146" s="455"/>
      <c r="C146" s="411" t="s">
        <v>561</v>
      </c>
      <c r="D146" s="412">
        <v>26.09</v>
      </c>
      <c r="E146" s="371"/>
      <c r="F146" s="482">
        <f>+D146*E146</f>
        <v>0</v>
      </c>
    </row>
    <row r="147" spans="1:6" ht="63.75">
      <c r="A147" s="413" t="s">
        <v>562</v>
      </c>
      <c r="B147" s="455" t="s">
        <v>563</v>
      </c>
      <c r="C147" s="411"/>
      <c r="D147" s="412"/>
      <c r="E147" s="367"/>
      <c r="F147" s="482"/>
    </row>
    <row r="148" spans="1:6">
      <c r="A148" s="413"/>
      <c r="B148" s="455"/>
      <c r="C148" s="411" t="s">
        <v>564</v>
      </c>
      <c r="D148" s="412">
        <v>37.36</v>
      </c>
      <c r="E148" s="371"/>
      <c r="F148" s="482">
        <f>+D148*E148</f>
        <v>0</v>
      </c>
    </row>
    <row r="149" spans="1:6">
      <c r="A149" s="413" t="s">
        <v>565</v>
      </c>
      <c r="B149" s="455" t="s">
        <v>566</v>
      </c>
      <c r="C149" s="411"/>
      <c r="D149" s="412"/>
      <c r="E149" s="367"/>
      <c r="F149" s="482"/>
    </row>
    <row r="150" spans="1:6">
      <c r="A150" s="413"/>
      <c r="B150" s="455"/>
      <c r="C150" s="411" t="s">
        <v>541</v>
      </c>
      <c r="D150" s="412">
        <v>51.79</v>
      </c>
      <c r="E150" s="371"/>
      <c r="F150" s="482">
        <f>+D150*E150</f>
        <v>0</v>
      </c>
    </row>
    <row r="151" spans="1:6" ht="25.5">
      <c r="A151" s="413" t="s">
        <v>567</v>
      </c>
      <c r="B151" s="455" t="s">
        <v>568</v>
      </c>
      <c r="C151" s="411"/>
      <c r="D151" s="412"/>
      <c r="E151" s="367"/>
      <c r="F151" s="482"/>
    </row>
    <row r="152" spans="1:6">
      <c r="A152" s="413"/>
      <c r="B152" s="456" t="s">
        <v>569</v>
      </c>
      <c r="C152" s="411" t="s">
        <v>570</v>
      </c>
      <c r="D152" s="412">
        <v>32</v>
      </c>
      <c r="E152" s="371"/>
      <c r="F152" s="482">
        <f>+D152*E152</f>
        <v>0</v>
      </c>
    </row>
    <row r="153" spans="1:6">
      <c r="A153" s="413"/>
      <c r="B153" s="456" t="s">
        <v>571</v>
      </c>
      <c r="C153" s="411" t="s">
        <v>570</v>
      </c>
      <c r="D153" s="412">
        <v>32</v>
      </c>
      <c r="E153" s="371"/>
      <c r="F153" s="482">
        <f>+D153*E153</f>
        <v>0</v>
      </c>
    </row>
    <row r="154" spans="1:6" ht="38.25">
      <c r="A154" s="413" t="s">
        <v>572</v>
      </c>
      <c r="B154" s="455" t="s">
        <v>573</v>
      </c>
      <c r="C154" s="411"/>
      <c r="D154" s="412"/>
      <c r="E154" s="365"/>
      <c r="F154" s="482"/>
    </row>
    <row r="155" spans="1:6">
      <c r="A155" s="413"/>
      <c r="B155" s="455"/>
      <c r="C155" s="411" t="s">
        <v>541</v>
      </c>
      <c r="D155" s="412">
        <v>16.52</v>
      </c>
      <c r="E155" s="371"/>
      <c r="F155" s="482">
        <f>+D155*E155</f>
        <v>0</v>
      </c>
    </row>
    <row r="156" spans="1:6" ht="25.5">
      <c r="A156" s="413" t="s">
        <v>574</v>
      </c>
      <c r="B156" s="455" t="s">
        <v>575</v>
      </c>
      <c r="C156" s="411"/>
      <c r="D156" s="412"/>
      <c r="E156" s="366"/>
      <c r="F156" s="482"/>
    </row>
    <row r="157" spans="1:6">
      <c r="A157" s="413"/>
      <c r="B157" s="455"/>
      <c r="C157" s="411" t="s">
        <v>321</v>
      </c>
      <c r="D157" s="412">
        <v>1</v>
      </c>
      <c r="E157" s="371"/>
      <c r="F157" s="482">
        <f>+D157*E157</f>
        <v>0</v>
      </c>
    </row>
    <row r="158" spans="1:6">
      <c r="A158" s="413" t="s">
        <v>576</v>
      </c>
      <c r="B158" s="455" t="s">
        <v>577</v>
      </c>
      <c r="C158" s="411"/>
      <c r="D158" s="412"/>
      <c r="E158" s="367"/>
      <c r="F158" s="482"/>
    </row>
    <row r="159" spans="1:6">
      <c r="A159" s="413"/>
      <c r="B159" s="455"/>
      <c r="C159" s="411" t="s">
        <v>541</v>
      </c>
      <c r="D159" s="412">
        <v>73.72</v>
      </c>
      <c r="E159" s="371"/>
      <c r="F159" s="482">
        <f>+D159*E159</f>
        <v>0</v>
      </c>
    </row>
    <row r="160" spans="1:6">
      <c r="A160" s="413"/>
      <c r="B160" s="455"/>
      <c r="C160" s="411"/>
      <c r="D160" s="412"/>
      <c r="E160" s="367"/>
      <c r="F160" s="482"/>
    </row>
    <row r="161" spans="1:6">
      <c r="A161" s="457"/>
      <c r="B161" s="458" t="s">
        <v>578</v>
      </c>
      <c r="C161" s="436"/>
      <c r="D161" s="437"/>
      <c r="E161" s="372"/>
      <c r="F161" s="487">
        <f>SUM(F126:F160)</f>
        <v>0</v>
      </c>
    </row>
    <row r="162" spans="1:6">
      <c r="A162" s="413"/>
      <c r="B162" s="459"/>
      <c r="C162" s="411"/>
      <c r="D162" s="412"/>
      <c r="E162" s="367"/>
      <c r="F162" s="482"/>
    </row>
    <row r="163" spans="1:6">
      <c r="A163" s="413"/>
      <c r="B163" s="459"/>
      <c r="C163" s="411"/>
      <c r="D163" s="412"/>
      <c r="E163" s="367"/>
      <c r="F163" s="482"/>
    </row>
    <row r="164" spans="1:6" ht="15.75">
      <c r="A164" s="429" t="s">
        <v>448</v>
      </c>
      <c r="B164" s="430" t="s">
        <v>449</v>
      </c>
      <c r="C164" s="431"/>
      <c r="D164" s="432"/>
      <c r="E164" s="368"/>
      <c r="F164" s="486"/>
    </row>
    <row r="165" spans="1:6">
      <c r="A165" s="434" t="s">
        <v>463</v>
      </c>
      <c r="B165" s="435" t="s">
        <v>579</v>
      </c>
      <c r="C165" s="436"/>
      <c r="D165" s="437"/>
      <c r="E165" s="369"/>
      <c r="F165" s="487"/>
    </row>
    <row r="166" spans="1:6">
      <c r="A166" s="460"/>
      <c r="B166" s="445" t="s">
        <v>580</v>
      </c>
      <c r="C166" s="377"/>
      <c r="D166" s="378"/>
      <c r="E166" s="363"/>
      <c r="F166" s="474"/>
    </row>
    <row r="167" spans="1:6">
      <c r="A167" s="460"/>
      <c r="B167" s="443" t="s">
        <v>581</v>
      </c>
      <c r="C167" s="377"/>
      <c r="D167" s="378"/>
      <c r="E167" s="363"/>
      <c r="F167" s="474"/>
    </row>
    <row r="168" spans="1:6" ht="24">
      <c r="A168" s="460" t="s">
        <v>72</v>
      </c>
      <c r="B168" s="443" t="s">
        <v>582</v>
      </c>
      <c r="C168" s="377"/>
      <c r="D168" s="378"/>
      <c r="E168" s="363"/>
      <c r="F168" s="474"/>
    </row>
    <row r="169" spans="1:6">
      <c r="A169" s="460" t="s">
        <v>74</v>
      </c>
      <c r="B169" s="443" t="s">
        <v>583</v>
      </c>
      <c r="C169" s="377"/>
      <c r="D169" s="378"/>
      <c r="E169" s="363"/>
      <c r="F169" s="474"/>
    </row>
    <row r="170" spans="1:6">
      <c r="A170" s="460" t="s">
        <v>584</v>
      </c>
      <c r="B170" s="443" t="s">
        <v>585</v>
      </c>
      <c r="C170" s="377"/>
      <c r="D170" s="378"/>
      <c r="E170" s="363"/>
      <c r="F170" s="474"/>
    </row>
    <row r="171" spans="1:6">
      <c r="A171" s="460" t="s">
        <v>586</v>
      </c>
      <c r="B171" s="443" t="s">
        <v>587</v>
      </c>
      <c r="C171" s="377"/>
      <c r="D171" s="378"/>
      <c r="E171" s="363"/>
      <c r="F171" s="474"/>
    </row>
    <row r="172" spans="1:6">
      <c r="A172" s="460" t="s">
        <v>588</v>
      </c>
      <c r="B172" s="443" t="s">
        <v>589</v>
      </c>
      <c r="C172" s="377"/>
      <c r="D172" s="378"/>
      <c r="E172" s="363"/>
      <c r="F172" s="474"/>
    </row>
    <row r="173" spans="1:6">
      <c r="A173" s="460" t="s">
        <v>590</v>
      </c>
      <c r="B173" s="443" t="s">
        <v>591</v>
      </c>
      <c r="C173" s="377"/>
      <c r="D173" s="378"/>
      <c r="E173" s="363"/>
      <c r="F173" s="474"/>
    </row>
    <row r="174" spans="1:6">
      <c r="A174" s="460" t="s">
        <v>592</v>
      </c>
      <c r="B174" s="443" t="s">
        <v>593</v>
      </c>
      <c r="C174" s="377"/>
      <c r="D174" s="378"/>
      <c r="E174" s="363"/>
      <c r="F174" s="474"/>
    </row>
    <row r="175" spans="1:6" ht="24">
      <c r="A175" s="460" t="s">
        <v>594</v>
      </c>
      <c r="B175" s="443" t="s">
        <v>595</v>
      </c>
      <c r="C175" s="377"/>
      <c r="D175" s="378"/>
      <c r="E175" s="363"/>
      <c r="F175" s="474"/>
    </row>
    <row r="176" spans="1:6">
      <c r="A176" s="460" t="s">
        <v>596</v>
      </c>
      <c r="B176" s="443" t="s">
        <v>597</v>
      </c>
      <c r="C176" s="377"/>
      <c r="D176" s="378"/>
      <c r="E176" s="363"/>
      <c r="F176" s="474"/>
    </row>
    <row r="177" spans="1:6" ht="24">
      <c r="A177" s="460" t="s">
        <v>598</v>
      </c>
      <c r="B177" s="443" t="s">
        <v>599</v>
      </c>
      <c r="C177" s="377"/>
      <c r="D177" s="378"/>
      <c r="E177" s="363"/>
      <c r="F177" s="474"/>
    </row>
    <row r="178" spans="1:6">
      <c r="A178" s="460" t="s">
        <v>81</v>
      </c>
      <c r="B178" s="445" t="s">
        <v>492</v>
      </c>
      <c r="C178" s="377"/>
      <c r="D178" s="378"/>
      <c r="E178" s="363"/>
      <c r="F178" s="474"/>
    </row>
    <row r="179" spans="1:6">
      <c r="A179" s="460"/>
      <c r="B179" s="443" t="s">
        <v>493</v>
      </c>
      <c r="C179" s="377"/>
      <c r="D179" s="378"/>
      <c r="E179" s="363"/>
      <c r="F179" s="474"/>
    </row>
    <row r="180" spans="1:6">
      <c r="A180" s="460"/>
      <c r="B180" s="443" t="s">
        <v>494</v>
      </c>
      <c r="C180" s="377"/>
      <c r="D180" s="378"/>
      <c r="E180" s="363"/>
      <c r="F180" s="474"/>
    </row>
    <row r="181" spans="1:6">
      <c r="A181" s="460"/>
      <c r="B181" s="443" t="s">
        <v>495</v>
      </c>
      <c r="C181" s="377"/>
      <c r="D181" s="378"/>
      <c r="E181" s="363"/>
      <c r="F181" s="474"/>
    </row>
    <row r="182" spans="1:6">
      <c r="A182" s="460"/>
      <c r="B182" s="443" t="s">
        <v>496</v>
      </c>
      <c r="C182" s="377"/>
      <c r="D182" s="378"/>
      <c r="E182" s="363"/>
      <c r="F182" s="474"/>
    </row>
    <row r="183" spans="1:6">
      <c r="A183" s="460"/>
      <c r="B183" s="443" t="s">
        <v>497</v>
      </c>
      <c r="C183" s="377"/>
      <c r="D183" s="378"/>
      <c r="E183" s="363"/>
      <c r="F183" s="474"/>
    </row>
    <row r="184" spans="1:6">
      <c r="A184" s="460"/>
      <c r="B184" s="443" t="s">
        <v>498</v>
      </c>
      <c r="C184" s="377"/>
      <c r="D184" s="378"/>
      <c r="E184" s="363"/>
      <c r="F184" s="474"/>
    </row>
    <row r="185" spans="1:6">
      <c r="A185" s="460"/>
      <c r="B185" s="443" t="s">
        <v>499</v>
      </c>
      <c r="C185" s="377"/>
      <c r="D185" s="378"/>
      <c r="E185" s="363"/>
      <c r="F185" s="474"/>
    </row>
    <row r="186" spans="1:6">
      <c r="A186" s="460"/>
      <c r="B186" s="443" t="s">
        <v>500</v>
      </c>
      <c r="C186" s="377"/>
      <c r="D186" s="378"/>
      <c r="E186" s="363"/>
      <c r="F186" s="474"/>
    </row>
    <row r="187" spans="1:6">
      <c r="A187" s="460"/>
      <c r="B187" s="443" t="s">
        <v>501</v>
      </c>
      <c r="C187" s="377"/>
      <c r="D187" s="378"/>
      <c r="E187" s="363"/>
      <c r="F187" s="474"/>
    </row>
    <row r="188" spans="1:6">
      <c r="A188" s="460"/>
      <c r="B188" s="443" t="s">
        <v>502</v>
      </c>
      <c r="C188" s="377"/>
      <c r="D188" s="378"/>
      <c r="E188" s="363"/>
      <c r="F188" s="474"/>
    </row>
    <row r="189" spans="1:6">
      <c r="A189" s="460"/>
      <c r="B189" s="443" t="s">
        <v>503</v>
      </c>
      <c r="C189" s="377"/>
      <c r="D189" s="378"/>
      <c r="E189" s="363"/>
      <c r="F189" s="474"/>
    </row>
    <row r="190" spans="1:6">
      <c r="A190" s="460"/>
      <c r="B190" s="443" t="s">
        <v>504</v>
      </c>
      <c r="C190" s="377"/>
      <c r="D190" s="378"/>
      <c r="E190" s="363"/>
      <c r="F190" s="474"/>
    </row>
    <row r="191" spans="1:6">
      <c r="A191" s="460"/>
      <c r="B191" s="443" t="s">
        <v>505</v>
      </c>
      <c r="C191" s="377"/>
      <c r="D191" s="378"/>
      <c r="E191" s="363"/>
      <c r="F191" s="474"/>
    </row>
    <row r="192" spans="1:6">
      <c r="A192" s="460"/>
      <c r="B192" s="443" t="s">
        <v>506</v>
      </c>
      <c r="C192" s="377"/>
      <c r="D192" s="378"/>
      <c r="E192" s="363"/>
      <c r="F192" s="474"/>
    </row>
    <row r="193" spans="1:6" ht="24">
      <c r="A193" s="460"/>
      <c r="B193" s="443" t="s">
        <v>600</v>
      </c>
      <c r="C193" s="377"/>
      <c r="D193" s="378"/>
      <c r="E193" s="363"/>
      <c r="F193" s="474"/>
    </row>
    <row r="194" spans="1:6">
      <c r="A194" s="460"/>
      <c r="B194" s="443" t="s">
        <v>508</v>
      </c>
      <c r="C194" s="377"/>
      <c r="D194" s="378"/>
      <c r="E194" s="363"/>
      <c r="F194" s="474"/>
    </row>
    <row r="195" spans="1:6" ht="24">
      <c r="A195" s="460"/>
      <c r="B195" s="443" t="s">
        <v>509</v>
      </c>
      <c r="C195" s="377"/>
      <c r="D195" s="378"/>
      <c r="E195" s="363"/>
      <c r="F195" s="474"/>
    </row>
    <row r="196" spans="1:6">
      <c r="A196" s="460"/>
      <c r="B196" s="443" t="s">
        <v>510</v>
      </c>
      <c r="C196" s="377"/>
      <c r="D196" s="378"/>
      <c r="E196" s="363"/>
      <c r="F196" s="474"/>
    </row>
    <row r="197" spans="1:6">
      <c r="A197" s="460"/>
      <c r="B197" s="443" t="s">
        <v>511</v>
      </c>
      <c r="C197" s="377"/>
      <c r="D197" s="378"/>
      <c r="E197" s="363"/>
      <c r="F197" s="474"/>
    </row>
    <row r="198" spans="1:6">
      <c r="A198" s="460"/>
      <c r="B198" s="443" t="s">
        <v>512</v>
      </c>
      <c r="C198" s="377"/>
      <c r="D198" s="378"/>
      <c r="E198" s="363"/>
      <c r="F198" s="474"/>
    </row>
    <row r="199" spans="1:6" ht="24">
      <c r="A199" s="460"/>
      <c r="B199" s="443" t="s">
        <v>513</v>
      </c>
      <c r="C199" s="377"/>
      <c r="D199" s="378"/>
      <c r="E199" s="363"/>
      <c r="F199" s="474"/>
    </row>
    <row r="200" spans="1:6" ht="24">
      <c r="A200" s="460"/>
      <c r="B200" s="443" t="s">
        <v>514</v>
      </c>
      <c r="C200" s="377"/>
      <c r="D200" s="378"/>
      <c r="E200" s="363"/>
      <c r="F200" s="474"/>
    </row>
    <row r="201" spans="1:6" ht="24">
      <c r="A201" s="460"/>
      <c r="B201" s="443" t="s">
        <v>515</v>
      </c>
      <c r="C201" s="377"/>
      <c r="D201" s="378"/>
      <c r="E201" s="363"/>
      <c r="F201" s="474"/>
    </row>
    <row r="202" spans="1:6" ht="24">
      <c r="A202" s="460" t="s">
        <v>83</v>
      </c>
      <c r="B202" s="445" t="s">
        <v>601</v>
      </c>
      <c r="C202" s="377"/>
      <c r="D202" s="378"/>
      <c r="E202" s="363"/>
      <c r="F202" s="474"/>
    </row>
    <row r="203" spans="1:6" ht="24">
      <c r="A203" s="460" t="s">
        <v>85</v>
      </c>
      <c r="B203" s="443" t="s">
        <v>602</v>
      </c>
      <c r="C203" s="377"/>
      <c r="D203" s="378"/>
      <c r="E203" s="363"/>
      <c r="F203" s="474"/>
    </row>
    <row r="204" spans="1:6">
      <c r="A204" s="460" t="s">
        <v>87</v>
      </c>
      <c r="B204" s="443" t="s">
        <v>603</v>
      </c>
      <c r="C204" s="377"/>
      <c r="D204" s="378"/>
      <c r="E204" s="363"/>
      <c r="F204" s="474"/>
    </row>
    <row r="205" spans="1:6">
      <c r="A205" s="379" t="s">
        <v>604</v>
      </c>
      <c r="B205" s="453" t="s">
        <v>605</v>
      </c>
      <c r="C205" s="454"/>
      <c r="D205" s="378"/>
      <c r="E205" s="370"/>
      <c r="F205" s="454"/>
    </row>
    <row r="206" spans="1:6" ht="25.5">
      <c r="A206" s="379" t="s">
        <v>606</v>
      </c>
      <c r="B206" s="453" t="s">
        <v>607</v>
      </c>
      <c r="C206" s="454"/>
      <c r="D206" s="378"/>
      <c r="E206" s="370"/>
      <c r="F206" s="454"/>
    </row>
    <row r="207" spans="1:6" ht="25.5">
      <c r="A207" s="379" t="s">
        <v>608</v>
      </c>
      <c r="B207" s="453" t="s">
        <v>609</v>
      </c>
      <c r="C207" s="454"/>
      <c r="D207" s="378"/>
      <c r="E207" s="370"/>
      <c r="F207" s="454"/>
    </row>
    <row r="208" spans="1:6">
      <c r="A208" s="379" t="s">
        <v>610</v>
      </c>
      <c r="B208" s="453" t="s">
        <v>611</v>
      </c>
      <c r="C208" s="454"/>
      <c r="D208" s="378"/>
      <c r="E208" s="370"/>
      <c r="F208" s="454"/>
    </row>
    <row r="209" spans="1:6">
      <c r="A209" s="379"/>
      <c r="B209" s="453"/>
      <c r="C209" s="411" t="s">
        <v>541</v>
      </c>
      <c r="D209" s="378">
        <f>72+15.95</f>
        <v>87.95</v>
      </c>
      <c r="E209" s="371"/>
      <c r="F209" s="474">
        <f>+D209*E209</f>
        <v>0</v>
      </c>
    </row>
    <row r="210" spans="1:6" ht="38.25">
      <c r="A210" s="379" t="s">
        <v>612</v>
      </c>
      <c r="B210" s="453" t="s">
        <v>613</v>
      </c>
      <c r="C210" s="454"/>
      <c r="D210" s="378"/>
      <c r="E210" s="370"/>
      <c r="F210" s="454"/>
    </row>
    <row r="211" spans="1:6">
      <c r="A211" s="379"/>
      <c r="B211" s="453"/>
      <c r="C211" s="411" t="s">
        <v>614</v>
      </c>
      <c r="D211" s="378">
        <v>46.15</v>
      </c>
      <c r="E211" s="371"/>
      <c r="F211" s="474">
        <f>+D211*E211</f>
        <v>0</v>
      </c>
    </row>
    <row r="212" spans="1:6" ht="51">
      <c r="A212" s="379" t="s">
        <v>615</v>
      </c>
      <c r="B212" s="453" t="s">
        <v>616</v>
      </c>
      <c r="C212" s="411"/>
      <c r="D212" s="378"/>
      <c r="E212" s="364"/>
      <c r="F212" s="474"/>
    </row>
    <row r="213" spans="1:6">
      <c r="A213" s="379" t="s">
        <v>606</v>
      </c>
      <c r="B213" s="453" t="s">
        <v>617</v>
      </c>
      <c r="C213" s="411" t="s">
        <v>541</v>
      </c>
      <c r="D213" s="378">
        <v>8.11</v>
      </c>
      <c r="E213" s="371"/>
      <c r="F213" s="474">
        <f>+D213*E213</f>
        <v>0</v>
      </c>
    </row>
    <row r="214" spans="1:6">
      <c r="A214" s="379" t="s">
        <v>608</v>
      </c>
      <c r="B214" s="453" t="s">
        <v>618</v>
      </c>
      <c r="C214" s="411" t="s">
        <v>541</v>
      </c>
      <c r="D214" s="378">
        <v>0</v>
      </c>
      <c r="E214" s="371"/>
      <c r="F214" s="474">
        <f>+D214*E214</f>
        <v>0</v>
      </c>
    </row>
    <row r="215" spans="1:6">
      <c r="A215" s="379"/>
      <c r="B215" s="453"/>
      <c r="C215" s="411"/>
      <c r="D215" s="378"/>
      <c r="E215" s="371"/>
      <c r="F215" s="474"/>
    </row>
    <row r="216" spans="1:6" ht="51">
      <c r="A216" s="379" t="s">
        <v>619</v>
      </c>
      <c r="B216" s="453" t="s">
        <v>620</v>
      </c>
      <c r="C216" s="411"/>
      <c r="D216" s="378"/>
      <c r="E216" s="364"/>
      <c r="F216" s="474"/>
    </row>
    <row r="217" spans="1:6">
      <c r="A217" s="379" t="s">
        <v>606</v>
      </c>
      <c r="B217" s="453" t="s">
        <v>617</v>
      </c>
      <c r="C217" s="411" t="s">
        <v>541</v>
      </c>
      <c r="D217" s="378">
        <v>10.15</v>
      </c>
      <c r="E217" s="371"/>
      <c r="F217" s="474">
        <f>+D217*E217</f>
        <v>0</v>
      </c>
    </row>
    <row r="218" spans="1:6">
      <c r="A218" s="379" t="s">
        <v>608</v>
      </c>
      <c r="B218" s="453" t="s">
        <v>618</v>
      </c>
      <c r="C218" s="411" t="s">
        <v>541</v>
      </c>
      <c r="D218" s="378">
        <v>9.1999999999999993</v>
      </c>
      <c r="E218" s="371"/>
      <c r="F218" s="474">
        <f>+D218*E218</f>
        <v>0</v>
      </c>
    </row>
    <row r="219" spans="1:6">
      <c r="A219" s="379"/>
      <c r="B219" s="453"/>
      <c r="C219" s="411"/>
      <c r="D219" s="378"/>
      <c r="E219" s="371"/>
      <c r="F219" s="474"/>
    </row>
    <row r="220" spans="1:6">
      <c r="A220" s="379"/>
      <c r="B220" s="453"/>
      <c r="C220" s="411"/>
      <c r="D220" s="378"/>
      <c r="E220" s="364"/>
      <c r="F220" s="474"/>
    </row>
    <row r="221" spans="1:6">
      <c r="A221" s="457"/>
      <c r="B221" s="458" t="s">
        <v>621</v>
      </c>
      <c r="C221" s="436"/>
      <c r="D221" s="437"/>
      <c r="E221" s="372"/>
      <c r="F221" s="487">
        <f>SUM(F205:F220)</f>
        <v>0</v>
      </c>
    </row>
    <row r="222" spans="1:6">
      <c r="A222" s="413"/>
      <c r="B222" s="459"/>
      <c r="C222" s="411"/>
      <c r="D222" s="412"/>
      <c r="E222" s="367"/>
      <c r="F222" s="482"/>
    </row>
    <row r="223" spans="1:6">
      <c r="A223" s="375"/>
      <c r="B223" s="376"/>
      <c r="C223" s="377"/>
      <c r="D223" s="378"/>
      <c r="E223" s="365"/>
      <c r="F223" s="474"/>
    </row>
    <row r="224" spans="1:6" ht="15.75">
      <c r="A224" s="461" t="s">
        <v>465</v>
      </c>
      <c r="B224" s="462" t="s">
        <v>622</v>
      </c>
      <c r="C224" s="463"/>
      <c r="D224" s="464"/>
      <c r="E224" s="373"/>
      <c r="F224" s="488"/>
    </row>
    <row r="225" spans="1:6">
      <c r="A225" s="460"/>
      <c r="B225" s="445" t="s">
        <v>580</v>
      </c>
      <c r="C225" s="377"/>
      <c r="D225" s="378"/>
      <c r="E225" s="365"/>
      <c r="F225" s="474"/>
    </row>
    <row r="226" spans="1:6">
      <c r="A226" s="460"/>
      <c r="B226" s="443" t="s">
        <v>581</v>
      </c>
      <c r="C226" s="377"/>
      <c r="D226" s="378"/>
      <c r="E226" s="365"/>
      <c r="F226" s="474"/>
    </row>
    <row r="227" spans="1:6">
      <c r="A227" s="460" t="s">
        <v>72</v>
      </c>
      <c r="B227" s="443" t="s">
        <v>623</v>
      </c>
      <c r="C227" s="377"/>
      <c r="D227" s="378"/>
      <c r="E227" s="365"/>
      <c r="F227" s="474"/>
    </row>
    <row r="228" spans="1:6">
      <c r="A228" s="460" t="s">
        <v>74</v>
      </c>
      <c r="B228" s="443" t="s">
        <v>624</v>
      </c>
      <c r="C228" s="377"/>
      <c r="D228" s="378"/>
      <c r="E228" s="365"/>
      <c r="F228" s="474"/>
    </row>
    <row r="229" spans="1:6">
      <c r="A229" s="460" t="s">
        <v>584</v>
      </c>
      <c r="B229" s="443" t="s">
        <v>625</v>
      </c>
      <c r="C229" s="377"/>
      <c r="D229" s="378"/>
      <c r="E229" s="365"/>
      <c r="F229" s="474"/>
    </row>
    <row r="230" spans="1:6">
      <c r="A230" s="460" t="s">
        <v>586</v>
      </c>
      <c r="B230" s="443" t="s">
        <v>626</v>
      </c>
      <c r="C230" s="377"/>
      <c r="D230" s="378"/>
      <c r="E230" s="365"/>
      <c r="F230" s="474"/>
    </row>
    <row r="231" spans="1:6">
      <c r="A231" s="460" t="s">
        <v>588</v>
      </c>
      <c r="B231" s="443" t="s">
        <v>627</v>
      </c>
      <c r="C231" s="377"/>
      <c r="D231" s="378"/>
      <c r="E231" s="365"/>
      <c r="F231" s="474"/>
    </row>
    <row r="232" spans="1:6" ht="24">
      <c r="A232" s="460" t="s">
        <v>590</v>
      </c>
      <c r="B232" s="443" t="s">
        <v>628</v>
      </c>
      <c r="C232" s="377"/>
      <c r="D232" s="378"/>
      <c r="E232" s="365"/>
      <c r="F232" s="474"/>
    </row>
    <row r="233" spans="1:6">
      <c r="A233" s="460" t="s">
        <v>592</v>
      </c>
      <c r="B233" s="443" t="s">
        <v>629</v>
      </c>
      <c r="C233" s="377"/>
      <c r="D233" s="378"/>
      <c r="E233" s="365"/>
      <c r="F233" s="474"/>
    </row>
    <row r="234" spans="1:6">
      <c r="A234" s="460" t="s">
        <v>594</v>
      </c>
      <c r="B234" s="443" t="s">
        <v>630</v>
      </c>
      <c r="C234" s="377"/>
      <c r="D234" s="378"/>
      <c r="E234" s="365"/>
      <c r="F234" s="474"/>
    </row>
    <row r="235" spans="1:6" ht="24">
      <c r="A235" s="460" t="s">
        <v>596</v>
      </c>
      <c r="B235" s="443" t="s">
        <v>631</v>
      </c>
      <c r="C235" s="377"/>
      <c r="D235" s="378"/>
      <c r="E235" s="365"/>
      <c r="F235" s="474"/>
    </row>
    <row r="236" spans="1:6">
      <c r="A236" s="460" t="s">
        <v>598</v>
      </c>
      <c r="B236" s="443" t="s">
        <v>632</v>
      </c>
      <c r="C236" s="377"/>
      <c r="D236" s="378"/>
      <c r="E236" s="365"/>
      <c r="F236" s="474"/>
    </row>
    <row r="237" spans="1:6">
      <c r="A237" s="460"/>
      <c r="B237" s="445" t="s">
        <v>633</v>
      </c>
      <c r="C237" s="377"/>
      <c r="D237" s="378"/>
      <c r="E237" s="365"/>
      <c r="F237" s="474"/>
    </row>
    <row r="238" spans="1:6">
      <c r="A238" s="460"/>
      <c r="B238" s="443" t="s">
        <v>634</v>
      </c>
      <c r="C238" s="377"/>
      <c r="D238" s="378"/>
      <c r="E238" s="365"/>
      <c r="F238" s="474"/>
    </row>
    <row r="239" spans="1:6">
      <c r="A239" s="460"/>
      <c r="B239" s="443" t="s">
        <v>635</v>
      </c>
      <c r="C239" s="377"/>
      <c r="D239" s="378"/>
      <c r="E239" s="365"/>
      <c r="F239" s="474"/>
    </row>
    <row r="240" spans="1:6">
      <c r="A240" s="460"/>
      <c r="B240" s="443" t="s">
        <v>636</v>
      </c>
      <c r="C240" s="377"/>
      <c r="D240" s="378"/>
      <c r="E240" s="365"/>
      <c r="F240" s="474"/>
    </row>
    <row r="241" spans="1:6">
      <c r="A241" s="460"/>
      <c r="B241" s="443" t="s">
        <v>637</v>
      </c>
      <c r="C241" s="377"/>
      <c r="D241" s="378"/>
      <c r="E241" s="365"/>
      <c r="F241" s="474"/>
    </row>
    <row r="242" spans="1:6">
      <c r="A242" s="460" t="s">
        <v>81</v>
      </c>
      <c r="B242" s="443" t="s">
        <v>638</v>
      </c>
      <c r="C242" s="377"/>
      <c r="D242" s="378"/>
      <c r="E242" s="365"/>
      <c r="F242" s="474"/>
    </row>
    <row r="243" spans="1:6" ht="84">
      <c r="A243" s="460"/>
      <c r="B243" s="443" t="s">
        <v>639</v>
      </c>
      <c r="C243" s="377"/>
      <c r="D243" s="378"/>
      <c r="E243" s="365"/>
      <c r="F243" s="474"/>
    </row>
    <row r="244" spans="1:6" ht="24">
      <c r="A244" s="460" t="s">
        <v>83</v>
      </c>
      <c r="B244" s="445" t="s">
        <v>640</v>
      </c>
      <c r="C244" s="377"/>
      <c r="D244" s="378"/>
      <c r="E244" s="365"/>
      <c r="F244" s="474"/>
    </row>
    <row r="245" spans="1:6" ht="24">
      <c r="A245" s="460" t="s">
        <v>85</v>
      </c>
      <c r="B245" s="445" t="s">
        <v>641</v>
      </c>
      <c r="C245" s="377"/>
      <c r="D245" s="378"/>
      <c r="E245" s="365"/>
      <c r="F245" s="474"/>
    </row>
    <row r="246" spans="1:6">
      <c r="A246" s="460" t="s">
        <v>87</v>
      </c>
      <c r="B246" s="445" t="s">
        <v>492</v>
      </c>
      <c r="C246" s="377"/>
      <c r="D246" s="378"/>
      <c r="E246" s="365"/>
      <c r="F246" s="474"/>
    </row>
    <row r="247" spans="1:6">
      <c r="A247" s="460"/>
      <c r="B247" s="443" t="s">
        <v>642</v>
      </c>
      <c r="C247" s="377"/>
      <c r="D247" s="378"/>
      <c r="E247" s="365"/>
      <c r="F247" s="474"/>
    </row>
    <row r="248" spans="1:6">
      <c r="A248" s="460"/>
      <c r="B248" s="443" t="s">
        <v>643</v>
      </c>
      <c r="C248" s="377"/>
      <c r="D248" s="378"/>
      <c r="E248" s="365"/>
      <c r="F248" s="474"/>
    </row>
    <row r="249" spans="1:6">
      <c r="A249" s="460"/>
      <c r="B249" s="443" t="s">
        <v>644</v>
      </c>
      <c r="C249" s="377"/>
      <c r="D249" s="378"/>
      <c r="E249" s="365"/>
      <c r="F249" s="474"/>
    </row>
    <row r="250" spans="1:6">
      <c r="A250" s="460"/>
      <c r="B250" s="443" t="s">
        <v>645</v>
      </c>
      <c r="C250" s="377"/>
      <c r="D250" s="378"/>
      <c r="E250" s="365"/>
      <c r="F250" s="474"/>
    </row>
    <row r="251" spans="1:6">
      <c r="A251" s="460"/>
      <c r="B251" s="443" t="s">
        <v>646</v>
      </c>
      <c r="C251" s="377"/>
      <c r="D251" s="378"/>
      <c r="E251" s="365"/>
      <c r="F251" s="474"/>
    </row>
    <row r="252" spans="1:6">
      <c r="A252" s="460"/>
      <c r="B252" s="443" t="s">
        <v>647</v>
      </c>
      <c r="C252" s="377"/>
      <c r="D252" s="378"/>
      <c r="E252" s="365"/>
      <c r="F252" s="474"/>
    </row>
    <row r="253" spans="1:6">
      <c r="A253" s="460"/>
      <c r="B253" s="443" t="s">
        <v>648</v>
      </c>
      <c r="C253" s="377"/>
      <c r="D253" s="378"/>
      <c r="E253" s="365"/>
      <c r="F253" s="474"/>
    </row>
    <row r="254" spans="1:6">
      <c r="A254" s="460"/>
      <c r="B254" s="443" t="s">
        <v>648</v>
      </c>
      <c r="C254" s="377"/>
      <c r="D254" s="378"/>
      <c r="E254" s="365"/>
      <c r="F254" s="474"/>
    </row>
    <row r="255" spans="1:6">
      <c r="A255" s="460"/>
      <c r="B255" s="443" t="s">
        <v>649</v>
      </c>
      <c r="C255" s="377"/>
      <c r="D255" s="378"/>
      <c r="E255" s="365"/>
      <c r="F255" s="474"/>
    </row>
    <row r="256" spans="1:6">
      <c r="A256" s="460"/>
      <c r="B256" s="443" t="s">
        <v>650</v>
      </c>
      <c r="C256" s="377"/>
      <c r="D256" s="378"/>
      <c r="E256" s="365"/>
      <c r="F256" s="474"/>
    </row>
    <row r="257" spans="1:6">
      <c r="A257" s="460"/>
      <c r="B257" s="443" t="s">
        <v>651</v>
      </c>
      <c r="C257" s="377"/>
      <c r="D257" s="378"/>
      <c r="E257" s="365"/>
      <c r="F257" s="474"/>
    </row>
    <row r="258" spans="1:6">
      <c r="A258" s="460"/>
      <c r="B258" s="443" t="s">
        <v>652</v>
      </c>
      <c r="C258" s="377"/>
      <c r="D258" s="378"/>
      <c r="E258" s="365"/>
      <c r="F258" s="474"/>
    </row>
    <row r="259" spans="1:6">
      <c r="A259" s="460"/>
      <c r="B259" s="443" t="s">
        <v>653</v>
      </c>
      <c r="C259" s="377"/>
      <c r="D259" s="378"/>
      <c r="E259" s="365"/>
      <c r="F259" s="474"/>
    </row>
    <row r="260" spans="1:6">
      <c r="A260" s="460"/>
      <c r="B260" s="443" t="s">
        <v>654</v>
      </c>
      <c r="C260" s="377"/>
      <c r="D260" s="378"/>
      <c r="E260" s="365"/>
      <c r="F260" s="474"/>
    </row>
    <row r="261" spans="1:6">
      <c r="A261" s="460"/>
      <c r="B261" s="443" t="s">
        <v>655</v>
      </c>
      <c r="C261" s="377"/>
      <c r="D261" s="378"/>
      <c r="E261" s="365"/>
      <c r="F261" s="474"/>
    </row>
    <row r="262" spans="1:6" ht="24">
      <c r="A262" s="460"/>
      <c r="B262" s="443" t="s">
        <v>656</v>
      </c>
      <c r="C262" s="377"/>
      <c r="D262" s="378"/>
      <c r="E262" s="365"/>
      <c r="F262" s="474"/>
    </row>
    <row r="263" spans="1:6">
      <c r="A263" s="460"/>
      <c r="B263" s="443" t="s">
        <v>657</v>
      </c>
      <c r="C263" s="377"/>
      <c r="D263" s="378"/>
      <c r="E263" s="365"/>
      <c r="F263" s="474"/>
    </row>
    <row r="264" spans="1:6" ht="24">
      <c r="A264" s="460"/>
      <c r="B264" s="443" t="s">
        <v>658</v>
      </c>
      <c r="C264" s="377"/>
      <c r="D264" s="378"/>
      <c r="E264" s="365"/>
      <c r="F264" s="474"/>
    </row>
    <row r="265" spans="1:6">
      <c r="A265" s="460"/>
      <c r="B265" s="443" t="s">
        <v>659</v>
      </c>
      <c r="C265" s="377"/>
      <c r="D265" s="378"/>
      <c r="E265" s="365"/>
      <c r="F265" s="474"/>
    </row>
    <row r="266" spans="1:6">
      <c r="A266" s="460"/>
      <c r="B266" s="443" t="s">
        <v>660</v>
      </c>
      <c r="C266" s="377"/>
      <c r="D266" s="378"/>
      <c r="E266" s="365"/>
      <c r="F266" s="474"/>
    </row>
    <row r="267" spans="1:6">
      <c r="A267" s="460"/>
      <c r="B267" s="443" t="s">
        <v>661</v>
      </c>
      <c r="C267" s="377"/>
      <c r="D267" s="378"/>
      <c r="E267" s="365"/>
      <c r="F267" s="474"/>
    </row>
    <row r="268" spans="1:6" ht="24">
      <c r="A268" s="460"/>
      <c r="B268" s="443" t="s">
        <v>662</v>
      </c>
      <c r="C268" s="377"/>
      <c r="D268" s="378"/>
      <c r="E268" s="365"/>
      <c r="F268" s="474"/>
    </row>
    <row r="269" spans="1:6" ht="36">
      <c r="A269" s="460"/>
      <c r="B269" s="443" t="s">
        <v>663</v>
      </c>
      <c r="C269" s="377"/>
      <c r="D269" s="378"/>
      <c r="E269" s="365"/>
      <c r="F269" s="474"/>
    </row>
    <row r="270" spans="1:6" ht="36">
      <c r="A270" s="460"/>
      <c r="B270" s="443" t="s">
        <v>664</v>
      </c>
      <c r="C270" s="377"/>
      <c r="D270" s="378"/>
      <c r="E270" s="365"/>
      <c r="F270" s="474"/>
    </row>
    <row r="271" spans="1:6" ht="96">
      <c r="A271" s="460" t="s">
        <v>117</v>
      </c>
      <c r="B271" s="445" t="s">
        <v>665</v>
      </c>
      <c r="C271" s="377"/>
      <c r="D271" s="378"/>
      <c r="E271" s="365"/>
      <c r="F271" s="474"/>
    </row>
    <row r="272" spans="1:6" ht="84">
      <c r="A272" s="460" t="s">
        <v>120</v>
      </c>
      <c r="B272" s="445" t="s">
        <v>666</v>
      </c>
      <c r="C272" s="377"/>
      <c r="D272" s="378"/>
      <c r="E272" s="365"/>
      <c r="F272" s="474"/>
    </row>
    <row r="273" spans="1:6" ht="36">
      <c r="A273" s="460" t="s">
        <v>667</v>
      </c>
      <c r="B273" s="445" t="s">
        <v>668</v>
      </c>
      <c r="C273" s="377"/>
      <c r="D273" s="378"/>
      <c r="E273" s="365"/>
      <c r="F273" s="474"/>
    </row>
    <row r="274" spans="1:6" ht="24">
      <c r="A274" s="460" t="s">
        <v>669</v>
      </c>
      <c r="B274" s="443" t="s">
        <v>602</v>
      </c>
      <c r="C274" s="377"/>
      <c r="D274" s="378"/>
      <c r="E274" s="365"/>
      <c r="F274" s="474"/>
    </row>
    <row r="275" spans="1:6" ht="24">
      <c r="A275" s="460" t="s">
        <v>670</v>
      </c>
      <c r="B275" s="443" t="s">
        <v>671</v>
      </c>
      <c r="C275" s="377"/>
      <c r="D275" s="378"/>
      <c r="E275" s="365"/>
      <c r="F275" s="474"/>
    </row>
    <row r="276" spans="1:6" ht="24">
      <c r="A276" s="460" t="s">
        <v>672</v>
      </c>
      <c r="B276" s="443" t="s">
        <v>673</v>
      </c>
      <c r="C276" s="377"/>
      <c r="D276" s="378"/>
      <c r="E276" s="365"/>
      <c r="F276" s="474"/>
    </row>
    <row r="277" spans="1:6">
      <c r="A277" s="375"/>
      <c r="B277" s="465" t="s">
        <v>674</v>
      </c>
      <c r="C277" s="377"/>
      <c r="D277" s="378"/>
      <c r="E277" s="365"/>
      <c r="F277" s="474"/>
    </row>
    <row r="278" spans="1:6">
      <c r="A278" s="375"/>
      <c r="B278" s="465"/>
      <c r="C278" s="377"/>
      <c r="D278" s="378"/>
      <c r="E278" s="365"/>
      <c r="F278" s="474"/>
    </row>
    <row r="279" spans="1:6" ht="76.5">
      <c r="A279" s="375" t="s">
        <v>675</v>
      </c>
      <c r="B279" s="465" t="s">
        <v>676</v>
      </c>
      <c r="C279" s="377"/>
      <c r="D279" s="378"/>
      <c r="E279" s="365"/>
      <c r="F279" s="474"/>
    </row>
    <row r="280" spans="1:6">
      <c r="A280" s="375"/>
      <c r="B280" s="376"/>
      <c r="C280" s="411" t="s">
        <v>541</v>
      </c>
      <c r="D280" s="378">
        <v>76.8</v>
      </c>
      <c r="E280" s="371"/>
      <c r="F280" s="474">
        <f>+D280*E280</f>
        <v>0</v>
      </c>
    </row>
    <row r="281" spans="1:6">
      <c r="A281" s="375" t="s">
        <v>677</v>
      </c>
      <c r="B281" s="465" t="s">
        <v>678</v>
      </c>
      <c r="C281" s="411"/>
      <c r="D281" s="378"/>
      <c r="E281" s="364"/>
      <c r="F281" s="474"/>
    </row>
    <row r="282" spans="1:6">
      <c r="A282" s="375"/>
      <c r="B282" s="376"/>
      <c r="C282" s="411" t="s">
        <v>564</v>
      </c>
      <c r="D282" s="378">
        <v>52.45</v>
      </c>
      <c r="E282" s="371"/>
      <c r="F282" s="474">
        <f>+D282*E282</f>
        <v>0</v>
      </c>
    </row>
    <row r="283" spans="1:6" ht="63.75">
      <c r="A283" s="375" t="s">
        <v>679</v>
      </c>
      <c r="B283" s="465" t="s">
        <v>680</v>
      </c>
      <c r="C283" s="411"/>
      <c r="D283" s="378"/>
      <c r="E283" s="364"/>
      <c r="F283" s="474"/>
    </row>
    <row r="284" spans="1:6">
      <c r="A284" s="375"/>
      <c r="B284" s="376"/>
      <c r="C284" s="411" t="s">
        <v>564</v>
      </c>
      <c r="D284" s="378">
        <v>46.15</v>
      </c>
      <c r="E284" s="371"/>
      <c r="F284" s="474">
        <f>+D284*E284</f>
        <v>0</v>
      </c>
    </row>
    <row r="285" spans="1:6" ht="51">
      <c r="A285" s="375" t="s">
        <v>681</v>
      </c>
      <c r="B285" s="465" t="s">
        <v>682</v>
      </c>
      <c r="C285" s="411"/>
      <c r="D285" s="378"/>
      <c r="E285" s="364"/>
      <c r="F285" s="474"/>
    </row>
    <row r="286" spans="1:6">
      <c r="A286" s="375"/>
      <c r="B286" s="376"/>
      <c r="C286" s="411"/>
      <c r="D286" s="378"/>
      <c r="E286" s="364"/>
      <c r="F286" s="474"/>
    </row>
    <row r="287" spans="1:6">
      <c r="A287" s="375" t="s">
        <v>584</v>
      </c>
      <c r="B287" s="466" t="s">
        <v>683</v>
      </c>
      <c r="C287" s="411"/>
      <c r="D287" s="378"/>
      <c r="E287" s="364"/>
      <c r="F287" s="474"/>
    </row>
    <row r="288" spans="1:6">
      <c r="A288" s="375" t="s">
        <v>684</v>
      </c>
      <c r="B288" s="465" t="s">
        <v>685</v>
      </c>
      <c r="C288" s="411" t="s">
        <v>548</v>
      </c>
      <c r="D288" s="378">
        <v>2</v>
      </c>
      <c r="E288" s="371"/>
      <c r="F288" s="474">
        <f>+D288*E288</f>
        <v>0</v>
      </c>
    </row>
    <row r="289" spans="1:6">
      <c r="A289" s="375" t="s">
        <v>686</v>
      </c>
      <c r="B289" s="465" t="s">
        <v>687</v>
      </c>
      <c r="C289" s="411" t="s">
        <v>548</v>
      </c>
      <c r="D289" s="378">
        <v>4</v>
      </c>
      <c r="E289" s="371"/>
      <c r="F289" s="474">
        <f>+D289*E289</f>
        <v>0</v>
      </c>
    </row>
    <row r="290" spans="1:6">
      <c r="A290" s="375"/>
      <c r="B290" s="376"/>
      <c r="C290" s="411"/>
      <c r="D290" s="378"/>
      <c r="E290" s="364"/>
      <c r="F290" s="474"/>
    </row>
    <row r="291" spans="1:6">
      <c r="A291" s="375" t="s">
        <v>586</v>
      </c>
      <c r="B291" s="466" t="s">
        <v>688</v>
      </c>
      <c r="C291" s="411"/>
      <c r="D291" s="378"/>
      <c r="E291" s="364"/>
      <c r="F291" s="474"/>
    </row>
    <row r="292" spans="1:6">
      <c r="A292" s="375" t="s">
        <v>689</v>
      </c>
      <c r="B292" s="465" t="s">
        <v>690</v>
      </c>
      <c r="C292" s="411" t="s">
        <v>564</v>
      </c>
      <c r="D292" s="378">
        <v>3</v>
      </c>
      <c r="E292" s="371"/>
      <c r="F292" s="474">
        <f>+D292*E292</f>
        <v>0</v>
      </c>
    </row>
    <row r="293" spans="1:6">
      <c r="A293" s="375" t="s">
        <v>691</v>
      </c>
      <c r="B293" s="465" t="s">
        <v>692</v>
      </c>
      <c r="C293" s="411" t="s">
        <v>564</v>
      </c>
      <c r="D293" s="378">
        <v>3</v>
      </c>
      <c r="E293" s="371"/>
      <c r="F293" s="474">
        <f>+D293*E293</f>
        <v>0</v>
      </c>
    </row>
    <row r="294" spans="1:6">
      <c r="A294" s="375" t="s">
        <v>693</v>
      </c>
      <c r="B294" s="465" t="s">
        <v>694</v>
      </c>
      <c r="C294" s="411" t="s">
        <v>548</v>
      </c>
      <c r="D294" s="378">
        <v>3</v>
      </c>
      <c r="E294" s="371"/>
      <c r="F294" s="474">
        <f>+D294*E294</f>
        <v>0</v>
      </c>
    </row>
    <row r="295" spans="1:6">
      <c r="A295" s="375" t="s">
        <v>695</v>
      </c>
      <c r="B295" s="465" t="s">
        <v>696</v>
      </c>
      <c r="C295" s="411" t="s">
        <v>548</v>
      </c>
      <c r="D295" s="378">
        <v>3</v>
      </c>
      <c r="E295" s="371"/>
      <c r="F295" s="474">
        <f>+D295*E295</f>
        <v>0</v>
      </c>
    </row>
    <row r="296" spans="1:6">
      <c r="A296" s="375"/>
      <c r="B296" s="376"/>
      <c r="C296" s="411"/>
      <c r="D296" s="378"/>
      <c r="E296" s="364"/>
      <c r="F296" s="474"/>
    </row>
    <row r="297" spans="1:6" ht="38.25">
      <c r="A297" s="375" t="s">
        <v>697</v>
      </c>
      <c r="B297" s="465" t="s">
        <v>698</v>
      </c>
      <c r="C297" s="411"/>
      <c r="D297" s="378"/>
      <c r="E297" s="364"/>
      <c r="F297" s="474"/>
    </row>
    <row r="298" spans="1:6">
      <c r="A298" s="375"/>
      <c r="B298" s="376"/>
      <c r="C298" s="411" t="s">
        <v>548</v>
      </c>
      <c r="D298" s="378">
        <v>7</v>
      </c>
      <c r="E298" s="371"/>
      <c r="F298" s="474">
        <f>+D298*E298</f>
        <v>0</v>
      </c>
    </row>
    <row r="299" spans="1:6">
      <c r="A299" s="375"/>
      <c r="B299" s="376"/>
      <c r="C299" s="377"/>
      <c r="D299" s="378"/>
      <c r="E299" s="365"/>
      <c r="F299" s="474"/>
    </row>
    <row r="300" spans="1:6">
      <c r="A300" s="457"/>
      <c r="B300" s="458" t="s">
        <v>699</v>
      </c>
      <c r="C300" s="436"/>
      <c r="D300" s="437"/>
      <c r="E300" s="372"/>
      <c r="F300" s="487">
        <f>SUM(F279:F299)</f>
        <v>0</v>
      </c>
    </row>
    <row r="301" spans="1:6">
      <c r="A301" s="375"/>
      <c r="B301" s="376"/>
      <c r="C301" s="377"/>
      <c r="D301" s="378"/>
      <c r="E301" s="365"/>
      <c r="F301" s="474"/>
    </row>
    <row r="302" spans="1:6">
      <c r="A302" s="375"/>
      <c r="B302" s="376"/>
      <c r="C302" s="377"/>
      <c r="D302" s="378"/>
      <c r="E302" s="365"/>
      <c r="F302" s="474"/>
    </row>
    <row r="303" spans="1:6" ht="15.75">
      <c r="A303" s="461" t="s">
        <v>467</v>
      </c>
      <c r="B303" s="462" t="s">
        <v>468</v>
      </c>
      <c r="C303" s="463"/>
      <c r="D303" s="464"/>
      <c r="E303" s="373"/>
      <c r="F303" s="488"/>
    </row>
    <row r="304" spans="1:6">
      <c r="A304" s="467"/>
      <c r="B304" s="468" t="s">
        <v>580</v>
      </c>
      <c r="C304" s="377"/>
      <c r="D304" s="378"/>
      <c r="E304" s="365"/>
      <c r="F304" s="474"/>
    </row>
    <row r="305" spans="1:6">
      <c r="A305" s="467" t="s">
        <v>72</v>
      </c>
      <c r="B305" s="469" t="s">
        <v>581</v>
      </c>
      <c r="C305" s="377"/>
      <c r="D305" s="378"/>
      <c r="E305" s="365"/>
      <c r="F305" s="474"/>
    </row>
    <row r="306" spans="1:6">
      <c r="A306" s="467" t="s">
        <v>74</v>
      </c>
      <c r="B306" s="469" t="s">
        <v>623</v>
      </c>
      <c r="C306" s="377"/>
      <c r="D306" s="378"/>
      <c r="E306" s="365"/>
      <c r="F306" s="474"/>
    </row>
    <row r="307" spans="1:6">
      <c r="A307" s="467" t="s">
        <v>584</v>
      </c>
      <c r="B307" s="469" t="s">
        <v>593</v>
      </c>
      <c r="C307" s="377"/>
      <c r="D307" s="378"/>
      <c r="E307" s="365"/>
      <c r="F307" s="474"/>
    </row>
    <row r="308" spans="1:6">
      <c r="A308" s="467" t="s">
        <v>586</v>
      </c>
      <c r="B308" s="469" t="s">
        <v>700</v>
      </c>
      <c r="C308" s="377"/>
      <c r="D308" s="378"/>
      <c r="E308" s="365"/>
      <c r="F308" s="474"/>
    </row>
    <row r="309" spans="1:6">
      <c r="A309" s="467" t="s">
        <v>588</v>
      </c>
      <c r="B309" s="469" t="s">
        <v>628</v>
      </c>
      <c r="C309" s="377"/>
      <c r="D309" s="378"/>
      <c r="E309" s="365"/>
      <c r="F309" s="474"/>
    </row>
    <row r="310" spans="1:6">
      <c r="A310" s="467" t="s">
        <v>590</v>
      </c>
      <c r="B310" s="469" t="s">
        <v>701</v>
      </c>
      <c r="C310" s="377"/>
      <c r="D310" s="378"/>
      <c r="E310" s="365"/>
      <c r="F310" s="474"/>
    </row>
    <row r="311" spans="1:6">
      <c r="A311" s="467" t="s">
        <v>592</v>
      </c>
      <c r="B311" s="469" t="s">
        <v>702</v>
      </c>
      <c r="C311" s="377"/>
      <c r="D311" s="378"/>
      <c r="E311" s="365"/>
      <c r="F311" s="474"/>
    </row>
    <row r="312" spans="1:6">
      <c r="A312" s="467" t="s">
        <v>81</v>
      </c>
      <c r="B312" s="468" t="s">
        <v>492</v>
      </c>
      <c r="C312" s="377"/>
      <c r="D312" s="378"/>
      <c r="E312" s="365"/>
      <c r="F312" s="474"/>
    </row>
    <row r="313" spans="1:6">
      <c r="A313" s="467"/>
      <c r="B313" s="469" t="s">
        <v>493</v>
      </c>
      <c r="C313" s="377"/>
      <c r="D313" s="378"/>
      <c r="E313" s="365"/>
      <c r="F313" s="474"/>
    </row>
    <row r="314" spans="1:6">
      <c r="A314" s="467"/>
      <c r="B314" s="469" t="s">
        <v>494</v>
      </c>
      <c r="C314" s="377"/>
      <c r="D314" s="378"/>
      <c r="E314" s="365"/>
      <c r="F314" s="474"/>
    </row>
    <row r="315" spans="1:6">
      <c r="A315" s="467"/>
      <c r="B315" s="469" t="s">
        <v>495</v>
      </c>
      <c r="C315" s="377"/>
      <c r="D315" s="378"/>
      <c r="E315" s="365"/>
      <c r="F315" s="474"/>
    </row>
    <row r="316" spans="1:6">
      <c r="A316" s="467"/>
      <c r="B316" s="469" t="s">
        <v>496</v>
      </c>
      <c r="C316" s="377"/>
      <c r="D316" s="378"/>
      <c r="E316" s="365"/>
      <c r="F316" s="474"/>
    </row>
    <row r="317" spans="1:6">
      <c r="A317" s="467"/>
      <c r="B317" s="469" t="s">
        <v>497</v>
      </c>
      <c r="C317" s="377"/>
      <c r="D317" s="378"/>
      <c r="E317" s="365"/>
      <c r="F317" s="474"/>
    </row>
    <row r="318" spans="1:6">
      <c r="A318" s="467"/>
      <c r="B318" s="469" t="s">
        <v>498</v>
      </c>
      <c r="C318" s="377"/>
      <c r="D318" s="378"/>
      <c r="E318" s="365"/>
      <c r="F318" s="474"/>
    </row>
    <row r="319" spans="1:6">
      <c r="A319" s="467"/>
      <c r="B319" s="469" t="s">
        <v>499</v>
      </c>
      <c r="C319" s="377"/>
      <c r="D319" s="378"/>
      <c r="E319" s="365"/>
      <c r="F319" s="474"/>
    </row>
    <row r="320" spans="1:6">
      <c r="A320" s="467"/>
      <c r="B320" s="469" t="s">
        <v>500</v>
      </c>
      <c r="C320" s="377"/>
      <c r="D320" s="378"/>
      <c r="E320" s="365"/>
      <c r="F320" s="474"/>
    </row>
    <row r="321" spans="1:6">
      <c r="A321" s="467"/>
      <c r="B321" s="469" t="s">
        <v>501</v>
      </c>
      <c r="C321" s="377"/>
      <c r="D321" s="378"/>
      <c r="E321" s="365"/>
      <c r="F321" s="474"/>
    </row>
    <row r="322" spans="1:6">
      <c r="A322" s="467"/>
      <c r="B322" s="469" t="s">
        <v>502</v>
      </c>
      <c r="C322" s="377"/>
      <c r="D322" s="378"/>
      <c r="E322" s="365"/>
      <c r="F322" s="474"/>
    </row>
    <row r="323" spans="1:6">
      <c r="A323" s="467"/>
      <c r="B323" s="469" t="s">
        <v>503</v>
      </c>
      <c r="C323" s="377"/>
      <c r="D323" s="378"/>
      <c r="E323" s="365"/>
      <c r="F323" s="474"/>
    </row>
    <row r="324" spans="1:6">
      <c r="A324" s="467"/>
      <c r="B324" s="469" t="s">
        <v>504</v>
      </c>
      <c r="C324" s="377"/>
      <c r="D324" s="378"/>
      <c r="E324" s="365"/>
      <c r="F324" s="474"/>
    </row>
    <row r="325" spans="1:6">
      <c r="A325" s="467"/>
      <c r="B325" s="469" t="s">
        <v>505</v>
      </c>
      <c r="C325" s="377"/>
      <c r="D325" s="378"/>
      <c r="E325" s="365"/>
      <c r="F325" s="474"/>
    </row>
    <row r="326" spans="1:6">
      <c r="A326" s="467"/>
      <c r="B326" s="469" t="s">
        <v>506</v>
      </c>
      <c r="C326" s="377"/>
      <c r="D326" s="378"/>
      <c r="E326" s="365"/>
      <c r="F326" s="474"/>
    </row>
    <row r="327" spans="1:6" ht="22.5">
      <c r="A327" s="467"/>
      <c r="B327" s="469" t="s">
        <v>600</v>
      </c>
      <c r="C327" s="377"/>
      <c r="D327" s="378"/>
      <c r="E327" s="365"/>
      <c r="F327" s="474"/>
    </row>
    <row r="328" spans="1:6">
      <c r="A328" s="467"/>
      <c r="B328" s="469" t="s">
        <v>508</v>
      </c>
      <c r="C328" s="377"/>
      <c r="D328" s="378"/>
      <c r="E328" s="365"/>
      <c r="F328" s="474"/>
    </row>
    <row r="329" spans="1:6">
      <c r="A329" s="467"/>
      <c r="B329" s="469" t="s">
        <v>509</v>
      </c>
      <c r="C329" s="377"/>
      <c r="D329" s="378"/>
      <c r="E329" s="365"/>
      <c r="F329" s="474"/>
    </row>
    <row r="330" spans="1:6">
      <c r="A330" s="467"/>
      <c r="B330" s="469" t="s">
        <v>510</v>
      </c>
      <c r="C330" s="377"/>
      <c r="D330" s="378"/>
      <c r="E330" s="365"/>
      <c r="F330" s="474"/>
    </row>
    <row r="331" spans="1:6">
      <c r="A331" s="467"/>
      <c r="B331" s="469" t="s">
        <v>511</v>
      </c>
      <c r="C331" s="377"/>
      <c r="D331" s="378"/>
      <c r="E331" s="365"/>
      <c r="F331" s="474"/>
    </row>
    <row r="332" spans="1:6">
      <c r="A332" s="467"/>
      <c r="B332" s="469" t="s">
        <v>512</v>
      </c>
      <c r="C332" s="377"/>
      <c r="D332" s="378"/>
      <c r="E332" s="365"/>
      <c r="F332" s="474"/>
    </row>
    <row r="333" spans="1:6">
      <c r="A333" s="467"/>
      <c r="B333" s="469" t="s">
        <v>513</v>
      </c>
      <c r="C333" s="377"/>
      <c r="D333" s="378"/>
      <c r="E333" s="365"/>
      <c r="F333" s="474"/>
    </row>
    <row r="334" spans="1:6" ht="22.5">
      <c r="A334" s="467"/>
      <c r="B334" s="469" t="s">
        <v>514</v>
      </c>
      <c r="C334" s="377"/>
      <c r="D334" s="378"/>
      <c r="E334" s="365"/>
      <c r="F334" s="474"/>
    </row>
    <row r="335" spans="1:6" ht="22.5">
      <c r="A335" s="467"/>
      <c r="B335" s="469" t="s">
        <v>515</v>
      </c>
      <c r="C335" s="377"/>
      <c r="D335" s="378"/>
      <c r="E335" s="365"/>
      <c r="F335" s="474"/>
    </row>
    <row r="336" spans="1:6" ht="22.5">
      <c r="A336" s="467" t="s">
        <v>83</v>
      </c>
      <c r="B336" s="468" t="s">
        <v>703</v>
      </c>
      <c r="C336" s="377"/>
      <c r="D336" s="378"/>
      <c r="E336" s="365"/>
      <c r="F336" s="474"/>
    </row>
    <row r="337" spans="1:6" ht="22.5">
      <c r="A337" s="467" t="s">
        <v>85</v>
      </c>
      <c r="B337" s="469" t="s">
        <v>602</v>
      </c>
      <c r="C337" s="377"/>
      <c r="D337" s="378"/>
      <c r="E337" s="365"/>
      <c r="F337" s="474"/>
    </row>
    <row r="338" spans="1:6">
      <c r="A338" s="467" t="s">
        <v>87</v>
      </c>
      <c r="B338" s="469" t="s">
        <v>603</v>
      </c>
      <c r="C338" s="377"/>
      <c r="D338" s="378"/>
      <c r="E338" s="365"/>
      <c r="F338" s="474"/>
    </row>
    <row r="339" spans="1:6" ht="168">
      <c r="A339" s="375"/>
      <c r="B339" s="470" t="s">
        <v>704</v>
      </c>
      <c r="C339" s="377"/>
      <c r="D339" s="378"/>
      <c r="E339" s="365"/>
      <c r="F339" s="474"/>
    </row>
    <row r="340" spans="1:6" ht="48">
      <c r="A340" s="375"/>
      <c r="B340" s="443" t="s">
        <v>705</v>
      </c>
      <c r="C340" s="377"/>
      <c r="D340" s="378"/>
      <c r="E340" s="365"/>
      <c r="F340" s="474"/>
    </row>
    <row r="341" spans="1:6">
      <c r="A341" s="375"/>
      <c r="B341" s="376"/>
      <c r="C341" s="377"/>
      <c r="D341" s="378"/>
      <c r="E341" s="365"/>
      <c r="F341" s="474"/>
    </row>
    <row r="342" spans="1:6" ht="140.25">
      <c r="A342" s="375" t="s">
        <v>706</v>
      </c>
      <c r="B342" s="465" t="s">
        <v>707</v>
      </c>
      <c r="C342" s="377"/>
      <c r="D342" s="378"/>
      <c r="E342" s="365"/>
      <c r="F342" s="474"/>
    </row>
    <row r="343" spans="1:6" ht="216.75">
      <c r="A343" s="375"/>
      <c r="B343" s="465" t="s">
        <v>708</v>
      </c>
      <c r="C343" s="377"/>
      <c r="D343" s="378"/>
      <c r="E343" s="365"/>
      <c r="F343" s="474"/>
    </row>
    <row r="344" spans="1:6">
      <c r="A344" s="375"/>
      <c r="B344" s="376"/>
      <c r="C344" s="411" t="s">
        <v>541</v>
      </c>
      <c r="D344" s="378">
        <v>19.63</v>
      </c>
      <c r="E344" s="371"/>
      <c r="F344" s="474">
        <f>+D344*E344</f>
        <v>0</v>
      </c>
    </row>
    <row r="345" spans="1:6">
      <c r="A345" s="375"/>
      <c r="B345" s="376"/>
      <c r="C345" s="377"/>
      <c r="D345" s="378"/>
      <c r="E345" s="365"/>
      <c r="F345" s="474"/>
    </row>
    <row r="346" spans="1:6" ht="114.75">
      <c r="A346" s="375" t="s">
        <v>709</v>
      </c>
      <c r="B346" s="465" t="s">
        <v>710</v>
      </c>
      <c r="C346" s="377"/>
      <c r="D346" s="378"/>
      <c r="E346" s="365"/>
      <c r="F346" s="474"/>
    </row>
    <row r="347" spans="1:6" ht="38.25">
      <c r="A347" s="375"/>
      <c r="B347" s="465" t="s">
        <v>711</v>
      </c>
      <c r="C347" s="377"/>
      <c r="D347" s="378"/>
      <c r="E347" s="365"/>
      <c r="F347" s="474"/>
    </row>
    <row r="348" spans="1:6" ht="25.5">
      <c r="A348" s="375"/>
      <c r="B348" s="465" t="s">
        <v>712</v>
      </c>
      <c r="C348" s="377"/>
      <c r="D348" s="378"/>
      <c r="E348" s="365"/>
      <c r="F348" s="474"/>
    </row>
    <row r="349" spans="1:6">
      <c r="A349" s="375"/>
      <c r="B349" s="376"/>
      <c r="C349" s="411" t="s">
        <v>541</v>
      </c>
      <c r="D349" s="378">
        <v>38.19</v>
      </c>
      <c r="E349" s="371"/>
      <c r="F349" s="474">
        <f>+D349*E349</f>
        <v>0</v>
      </c>
    </row>
    <row r="350" spans="1:6">
      <c r="A350" s="375"/>
      <c r="B350" s="376"/>
      <c r="C350" s="377"/>
      <c r="D350" s="378"/>
      <c r="E350" s="365"/>
      <c r="F350" s="474"/>
    </row>
    <row r="351" spans="1:6">
      <c r="A351" s="375"/>
      <c r="B351" s="376"/>
      <c r="C351" s="377"/>
      <c r="D351" s="378"/>
      <c r="E351" s="365"/>
      <c r="F351" s="474"/>
    </row>
    <row r="352" spans="1:6">
      <c r="A352" s="457"/>
      <c r="B352" s="458" t="s">
        <v>713</v>
      </c>
      <c r="C352" s="436"/>
      <c r="D352" s="437"/>
      <c r="E352" s="372"/>
      <c r="F352" s="487">
        <f>SUM(F338:F351)</f>
        <v>0</v>
      </c>
    </row>
    <row r="353" spans="1:6">
      <c r="A353" s="375"/>
      <c r="B353" s="376"/>
      <c r="C353" s="377"/>
      <c r="D353" s="378"/>
      <c r="E353" s="365"/>
      <c r="F353" s="474"/>
    </row>
    <row r="354" spans="1:6">
      <c r="A354" s="375"/>
      <c r="B354" s="376"/>
      <c r="C354" s="377"/>
      <c r="D354" s="378"/>
      <c r="E354" s="365"/>
      <c r="F354" s="474"/>
    </row>
    <row r="355" spans="1:6" ht="15.75">
      <c r="A355" s="461" t="s">
        <v>469</v>
      </c>
      <c r="B355" s="462" t="s">
        <v>714</v>
      </c>
      <c r="C355" s="463"/>
      <c r="D355" s="464"/>
      <c r="E355" s="373"/>
      <c r="F355" s="488"/>
    </row>
    <row r="356" spans="1:6">
      <c r="A356" s="467"/>
      <c r="B356" s="468" t="s">
        <v>580</v>
      </c>
      <c r="C356" s="377"/>
      <c r="D356" s="378"/>
      <c r="E356" s="365"/>
      <c r="F356" s="474"/>
    </row>
    <row r="357" spans="1:6">
      <c r="A357" s="467" t="s">
        <v>72</v>
      </c>
      <c r="B357" s="469" t="s">
        <v>581</v>
      </c>
      <c r="C357" s="377"/>
      <c r="D357" s="378"/>
      <c r="E357" s="365"/>
      <c r="F357" s="474"/>
    </row>
    <row r="358" spans="1:6">
      <c r="A358" s="467" t="s">
        <v>74</v>
      </c>
      <c r="B358" s="469" t="s">
        <v>623</v>
      </c>
      <c r="C358" s="377"/>
      <c r="D358" s="378"/>
      <c r="E358" s="365"/>
      <c r="F358" s="474"/>
    </row>
    <row r="359" spans="1:6">
      <c r="A359" s="467" t="s">
        <v>584</v>
      </c>
      <c r="B359" s="469" t="s">
        <v>593</v>
      </c>
      <c r="C359" s="377"/>
      <c r="D359" s="378"/>
      <c r="E359" s="365"/>
      <c r="F359" s="474"/>
    </row>
    <row r="360" spans="1:6">
      <c r="A360" s="467" t="s">
        <v>586</v>
      </c>
      <c r="B360" s="469" t="s">
        <v>700</v>
      </c>
      <c r="C360" s="377"/>
      <c r="D360" s="378"/>
      <c r="E360" s="365"/>
      <c r="F360" s="474"/>
    </row>
    <row r="361" spans="1:6">
      <c r="A361" s="467" t="s">
        <v>588</v>
      </c>
      <c r="B361" s="469" t="s">
        <v>628</v>
      </c>
      <c r="C361" s="377"/>
      <c r="D361" s="378"/>
      <c r="E361" s="365"/>
      <c r="F361" s="474"/>
    </row>
    <row r="362" spans="1:6">
      <c r="A362" s="467" t="s">
        <v>590</v>
      </c>
      <c r="B362" s="469" t="s">
        <v>701</v>
      </c>
      <c r="C362" s="377"/>
      <c r="D362" s="378"/>
      <c r="E362" s="365"/>
      <c r="F362" s="474"/>
    </row>
    <row r="363" spans="1:6">
      <c r="A363" s="467" t="s">
        <v>592</v>
      </c>
      <c r="B363" s="469" t="s">
        <v>702</v>
      </c>
      <c r="C363" s="377"/>
      <c r="D363" s="378"/>
      <c r="E363" s="365"/>
      <c r="F363" s="474"/>
    </row>
    <row r="364" spans="1:6">
      <c r="A364" s="467" t="s">
        <v>81</v>
      </c>
      <c r="B364" s="468" t="s">
        <v>492</v>
      </c>
      <c r="C364" s="377"/>
      <c r="D364" s="378"/>
      <c r="E364" s="365"/>
      <c r="F364" s="474"/>
    </row>
    <row r="365" spans="1:6">
      <c r="A365" s="467"/>
      <c r="B365" s="469" t="s">
        <v>493</v>
      </c>
      <c r="C365" s="377"/>
      <c r="D365" s="378"/>
      <c r="E365" s="365"/>
      <c r="F365" s="474"/>
    </row>
    <row r="366" spans="1:6">
      <c r="A366" s="467"/>
      <c r="B366" s="469" t="s">
        <v>494</v>
      </c>
      <c r="C366" s="377"/>
      <c r="D366" s="378"/>
      <c r="E366" s="365"/>
      <c r="F366" s="474"/>
    </row>
    <row r="367" spans="1:6">
      <c r="A367" s="467"/>
      <c r="B367" s="469" t="s">
        <v>495</v>
      </c>
      <c r="C367" s="377"/>
      <c r="D367" s="378"/>
      <c r="E367" s="365"/>
      <c r="F367" s="474"/>
    </row>
    <row r="368" spans="1:6">
      <c r="A368" s="467"/>
      <c r="B368" s="469" t="s">
        <v>496</v>
      </c>
      <c r="C368" s="377"/>
      <c r="D368" s="378"/>
      <c r="E368" s="365"/>
      <c r="F368" s="474"/>
    </row>
    <row r="369" spans="1:6">
      <c r="A369" s="467"/>
      <c r="B369" s="469" t="s">
        <v>497</v>
      </c>
      <c r="C369" s="377"/>
      <c r="D369" s="378"/>
      <c r="E369" s="365"/>
      <c r="F369" s="474"/>
    </row>
    <row r="370" spans="1:6">
      <c r="A370" s="467"/>
      <c r="B370" s="469" t="s">
        <v>498</v>
      </c>
      <c r="C370" s="377"/>
      <c r="D370" s="378"/>
      <c r="E370" s="365"/>
      <c r="F370" s="474"/>
    </row>
    <row r="371" spans="1:6">
      <c r="A371" s="467"/>
      <c r="B371" s="469" t="s">
        <v>499</v>
      </c>
      <c r="C371" s="377"/>
      <c r="D371" s="378"/>
      <c r="E371" s="365"/>
      <c r="F371" s="474"/>
    </row>
    <row r="372" spans="1:6">
      <c r="A372" s="467"/>
      <c r="B372" s="469" t="s">
        <v>500</v>
      </c>
      <c r="C372" s="377"/>
      <c r="D372" s="378"/>
      <c r="E372" s="365"/>
      <c r="F372" s="474"/>
    </row>
    <row r="373" spans="1:6">
      <c r="A373" s="467"/>
      <c r="B373" s="469" t="s">
        <v>501</v>
      </c>
      <c r="C373" s="377"/>
      <c r="D373" s="378"/>
      <c r="E373" s="365"/>
      <c r="F373" s="474"/>
    </row>
    <row r="374" spans="1:6">
      <c r="A374" s="467"/>
      <c r="B374" s="469" t="s">
        <v>502</v>
      </c>
      <c r="C374" s="377"/>
      <c r="D374" s="378"/>
      <c r="E374" s="365"/>
      <c r="F374" s="474"/>
    </row>
    <row r="375" spans="1:6">
      <c r="A375" s="467"/>
      <c r="B375" s="469" t="s">
        <v>503</v>
      </c>
      <c r="C375" s="377"/>
      <c r="D375" s="378"/>
      <c r="E375" s="365"/>
      <c r="F375" s="474"/>
    </row>
    <row r="376" spans="1:6">
      <c r="A376" s="467"/>
      <c r="B376" s="469" t="s">
        <v>504</v>
      </c>
      <c r="C376" s="377"/>
      <c r="D376" s="378"/>
      <c r="E376" s="365"/>
      <c r="F376" s="474"/>
    </row>
    <row r="377" spans="1:6">
      <c r="A377" s="467"/>
      <c r="B377" s="469" t="s">
        <v>505</v>
      </c>
      <c r="C377" s="377"/>
      <c r="D377" s="378"/>
      <c r="E377" s="365"/>
      <c r="F377" s="474"/>
    </row>
    <row r="378" spans="1:6">
      <c r="A378" s="467"/>
      <c r="B378" s="469" t="s">
        <v>506</v>
      </c>
      <c r="C378" s="377"/>
      <c r="D378" s="378"/>
      <c r="E378" s="365"/>
      <c r="F378" s="474"/>
    </row>
    <row r="379" spans="1:6" ht="22.5">
      <c r="A379" s="467"/>
      <c r="B379" s="469" t="s">
        <v>600</v>
      </c>
      <c r="C379" s="377"/>
      <c r="D379" s="378"/>
      <c r="E379" s="365"/>
      <c r="F379" s="474"/>
    </row>
    <row r="380" spans="1:6">
      <c r="A380" s="467"/>
      <c r="B380" s="469" t="s">
        <v>508</v>
      </c>
      <c r="C380" s="377"/>
      <c r="D380" s="378"/>
      <c r="E380" s="365"/>
      <c r="F380" s="474"/>
    </row>
    <row r="381" spans="1:6">
      <c r="A381" s="467"/>
      <c r="B381" s="469" t="s">
        <v>509</v>
      </c>
      <c r="C381" s="377"/>
      <c r="D381" s="378"/>
      <c r="E381" s="365"/>
      <c r="F381" s="474"/>
    </row>
    <row r="382" spans="1:6">
      <c r="A382" s="467"/>
      <c r="B382" s="469" t="s">
        <v>510</v>
      </c>
      <c r="C382" s="377"/>
      <c r="D382" s="378"/>
      <c r="E382" s="365"/>
      <c r="F382" s="474"/>
    </row>
    <row r="383" spans="1:6">
      <c r="A383" s="467"/>
      <c r="B383" s="469" t="s">
        <v>511</v>
      </c>
      <c r="C383" s="377"/>
      <c r="D383" s="378"/>
      <c r="E383" s="365"/>
      <c r="F383" s="474"/>
    </row>
    <row r="384" spans="1:6">
      <c r="A384" s="467"/>
      <c r="B384" s="469" t="s">
        <v>512</v>
      </c>
      <c r="C384" s="377"/>
      <c r="D384" s="378"/>
      <c r="E384" s="365"/>
      <c r="F384" s="474"/>
    </row>
    <row r="385" spans="1:6">
      <c r="A385" s="467"/>
      <c r="B385" s="469" t="s">
        <v>513</v>
      </c>
      <c r="C385" s="377"/>
      <c r="D385" s="378"/>
      <c r="E385" s="365"/>
      <c r="F385" s="474"/>
    </row>
    <row r="386" spans="1:6" ht="22.5">
      <c r="A386" s="467"/>
      <c r="B386" s="469" t="s">
        <v>514</v>
      </c>
      <c r="C386" s="377"/>
      <c r="D386" s="378"/>
      <c r="E386" s="365"/>
      <c r="F386" s="474"/>
    </row>
    <row r="387" spans="1:6" ht="22.5">
      <c r="A387" s="467"/>
      <c r="B387" s="469" t="s">
        <v>515</v>
      </c>
      <c r="C387" s="377"/>
      <c r="D387" s="378"/>
      <c r="E387" s="365"/>
      <c r="F387" s="474"/>
    </row>
    <row r="388" spans="1:6" ht="22.5">
      <c r="A388" s="467" t="s">
        <v>83</v>
      </c>
      <c r="B388" s="468" t="s">
        <v>703</v>
      </c>
      <c r="C388" s="377"/>
      <c r="D388" s="378"/>
      <c r="E388" s="365"/>
      <c r="F388" s="474"/>
    </row>
    <row r="389" spans="1:6" ht="22.5">
      <c r="A389" s="467" t="s">
        <v>85</v>
      </c>
      <c r="B389" s="469" t="s">
        <v>602</v>
      </c>
      <c r="C389" s="377"/>
      <c r="D389" s="378"/>
      <c r="E389" s="365"/>
      <c r="F389" s="474"/>
    </row>
    <row r="390" spans="1:6">
      <c r="A390" s="467" t="s">
        <v>87</v>
      </c>
      <c r="B390" s="469" t="s">
        <v>603</v>
      </c>
      <c r="C390" s="377"/>
      <c r="D390" s="378"/>
      <c r="E390" s="365"/>
      <c r="F390" s="474"/>
    </row>
    <row r="391" spans="1:6">
      <c r="A391" s="467" t="s">
        <v>117</v>
      </c>
      <c r="B391" s="469" t="s">
        <v>715</v>
      </c>
      <c r="C391" s="377"/>
      <c r="D391" s="378"/>
      <c r="E391" s="365"/>
      <c r="F391" s="474"/>
    </row>
    <row r="392" spans="1:6">
      <c r="A392" s="375"/>
      <c r="B392" s="376" t="s">
        <v>716</v>
      </c>
      <c r="C392" s="377"/>
      <c r="D392" s="378"/>
      <c r="E392" s="365"/>
      <c r="F392" s="474"/>
    </row>
    <row r="393" spans="1:6" ht="144">
      <c r="A393" s="375"/>
      <c r="B393" s="471" t="s">
        <v>717</v>
      </c>
      <c r="C393" s="377"/>
      <c r="D393" s="378"/>
      <c r="E393" s="365"/>
      <c r="F393" s="474"/>
    </row>
    <row r="394" spans="1:6" ht="144">
      <c r="A394" s="375"/>
      <c r="B394" s="443" t="s">
        <v>718</v>
      </c>
      <c r="C394" s="377"/>
      <c r="D394" s="378"/>
      <c r="E394" s="365"/>
      <c r="F394" s="474"/>
    </row>
    <row r="395" spans="1:6" ht="132">
      <c r="A395" s="375"/>
      <c r="B395" s="443" t="s">
        <v>719</v>
      </c>
      <c r="C395" s="377"/>
      <c r="D395" s="378"/>
      <c r="E395" s="365"/>
      <c r="F395" s="474"/>
    </row>
    <row r="396" spans="1:6" ht="72">
      <c r="A396" s="375"/>
      <c r="B396" s="443" t="s">
        <v>720</v>
      </c>
      <c r="C396" s="377"/>
      <c r="D396" s="378"/>
      <c r="E396" s="365"/>
      <c r="F396" s="474"/>
    </row>
    <row r="397" spans="1:6">
      <c r="A397" s="375"/>
      <c r="B397" s="376"/>
      <c r="C397" s="377"/>
      <c r="D397" s="378"/>
      <c r="E397" s="365"/>
      <c r="F397" s="474"/>
    </row>
    <row r="398" spans="1:6" ht="89.25">
      <c r="A398" s="375" t="s">
        <v>721</v>
      </c>
      <c r="B398" s="465" t="s">
        <v>722</v>
      </c>
      <c r="C398" s="377"/>
      <c r="D398" s="378"/>
      <c r="E398" s="365"/>
      <c r="F398" s="474"/>
    </row>
    <row r="399" spans="1:6">
      <c r="A399" s="375"/>
      <c r="B399" s="376"/>
      <c r="C399" s="411" t="s">
        <v>548</v>
      </c>
      <c r="D399" s="378">
        <v>1</v>
      </c>
      <c r="E399" s="371"/>
      <c r="F399" s="474">
        <f>+D399*E399</f>
        <v>0</v>
      </c>
    </row>
    <row r="400" spans="1:6">
      <c r="A400" s="375"/>
      <c r="B400" s="376"/>
      <c r="C400" s="377"/>
      <c r="D400" s="378"/>
      <c r="E400" s="365"/>
      <c r="F400" s="474"/>
    </row>
    <row r="401" spans="1:6" ht="89.25">
      <c r="A401" s="375" t="s">
        <v>723</v>
      </c>
      <c r="B401" s="465" t="s">
        <v>724</v>
      </c>
      <c r="C401" s="377"/>
      <c r="D401" s="378"/>
      <c r="E401" s="365"/>
      <c r="F401" s="474"/>
    </row>
    <row r="402" spans="1:6">
      <c r="A402" s="375"/>
      <c r="B402" s="376"/>
      <c r="C402" s="377"/>
      <c r="D402" s="378"/>
      <c r="E402" s="365"/>
      <c r="F402" s="474"/>
    </row>
    <row r="403" spans="1:6">
      <c r="A403" s="375"/>
      <c r="B403" s="376"/>
      <c r="C403" s="411" t="s">
        <v>548</v>
      </c>
      <c r="D403" s="378">
        <v>2</v>
      </c>
      <c r="E403" s="371"/>
      <c r="F403" s="474">
        <f>+D403*E403</f>
        <v>0</v>
      </c>
    </row>
    <row r="404" spans="1:6">
      <c r="A404" s="375"/>
      <c r="B404" s="376"/>
      <c r="C404" s="377"/>
      <c r="D404" s="378"/>
      <c r="E404" s="365"/>
      <c r="F404" s="474"/>
    </row>
    <row r="405" spans="1:6" ht="114.75">
      <c r="A405" s="375" t="s">
        <v>725</v>
      </c>
      <c r="B405" s="465" t="s">
        <v>726</v>
      </c>
      <c r="C405" s="377"/>
      <c r="D405" s="378"/>
      <c r="E405" s="365"/>
      <c r="F405" s="474"/>
    </row>
    <row r="406" spans="1:6">
      <c r="A406" s="375"/>
      <c r="B406" s="376"/>
      <c r="C406" s="377"/>
      <c r="D406" s="378"/>
      <c r="E406" s="365"/>
      <c r="F406" s="474"/>
    </row>
    <row r="407" spans="1:6">
      <c r="A407" s="375"/>
      <c r="B407" s="376"/>
      <c r="C407" s="411" t="s">
        <v>548</v>
      </c>
      <c r="D407" s="378">
        <v>1</v>
      </c>
      <c r="E407" s="371"/>
      <c r="F407" s="474">
        <f>+D407*E407</f>
        <v>0</v>
      </c>
    </row>
    <row r="408" spans="1:6">
      <c r="A408" s="375"/>
      <c r="B408" s="376"/>
      <c r="C408" s="411"/>
      <c r="D408" s="378"/>
      <c r="E408" s="371"/>
      <c r="F408" s="474"/>
    </row>
    <row r="409" spans="1:6" ht="89.25">
      <c r="A409" s="375" t="s">
        <v>727</v>
      </c>
      <c r="B409" s="465" t="s">
        <v>728</v>
      </c>
      <c r="C409" s="377"/>
      <c r="D409" s="378"/>
      <c r="E409" s="365"/>
      <c r="F409" s="474"/>
    </row>
    <row r="410" spans="1:6">
      <c r="A410" s="375"/>
      <c r="B410" s="376"/>
      <c r="C410" s="377"/>
      <c r="D410" s="378"/>
      <c r="E410" s="365"/>
      <c r="F410" s="474"/>
    </row>
    <row r="411" spans="1:6">
      <c r="A411" s="375"/>
      <c r="B411" s="376"/>
      <c r="C411" s="411" t="s">
        <v>548</v>
      </c>
      <c r="D411" s="378">
        <v>1</v>
      </c>
      <c r="E411" s="371"/>
      <c r="F411" s="474">
        <f>+D411*E411</f>
        <v>0</v>
      </c>
    </row>
    <row r="412" spans="1:6">
      <c r="A412" s="375"/>
      <c r="B412" s="376"/>
      <c r="C412" s="411"/>
      <c r="D412" s="378"/>
      <c r="E412" s="374"/>
      <c r="F412" s="474"/>
    </row>
    <row r="413" spans="1:6">
      <c r="A413" s="375"/>
      <c r="B413" s="376"/>
      <c r="C413" s="411"/>
      <c r="D413" s="378"/>
      <c r="E413" s="374"/>
      <c r="F413" s="474"/>
    </row>
    <row r="414" spans="1:6">
      <c r="A414" s="375"/>
      <c r="B414" s="376"/>
      <c r="C414" s="377"/>
      <c r="D414" s="378"/>
      <c r="E414" s="365"/>
      <c r="F414" s="474"/>
    </row>
    <row r="415" spans="1:6" ht="25.5">
      <c r="A415" s="375" t="s">
        <v>729</v>
      </c>
      <c r="B415" s="472" t="s">
        <v>730</v>
      </c>
      <c r="C415" s="377"/>
      <c r="D415" s="378"/>
      <c r="E415" s="365"/>
      <c r="F415" s="474"/>
    </row>
    <row r="416" spans="1:6">
      <c r="A416" s="375"/>
      <c r="B416" s="472" t="s">
        <v>731</v>
      </c>
      <c r="C416" s="377"/>
      <c r="D416" s="378"/>
      <c r="E416" s="365"/>
      <c r="F416" s="474"/>
    </row>
    <row r="417" spans="1:6">
      <c r="A417" s="375"/>
      <c r="B417" s="473"/>
      <c r="C417" s="411" t="s">
        <v>548</v>
      </c>
      <c r="D417" s="378">
        <v>1</v>
      </c>
      <c r="E417" s="371"/>
      <c r="F417" s="474">
        <f>+D417*E417</f>
        <v>0</v>
      </c>
    </row>
    <row r="418" spans="1:6">
      <c r="A418" s="375"/>
      <c r="B418" s="473"/>
      <c r="C418" s="377"/>
      <c r="D418" s="378"/>
      <c r="E418" s="365"/>
      <c r="F418" s="474"/>
    </row>
    <row r="419" spans="1:6" ht="25.5">
      <c r="A419" s="375" t="s">
        <v>732</v>
      </c>
      <c r="B419" s="472" t="s">
        <v>733</v>
      </c>
      <c r="C419" s="377"/>
      <c r="D419" s="378"/>
      <c r="E419" s="365"/>
      <c r="F419" s="474"/>
    </row>
    <row r="420" spans="1:6">
      <c r="A420" s="375"/>
      <c r="B420" s="472" t="s">
        <v>734</v>
      </c>
      <c r="C420" s="377"/>
      <c r="D420" s="378"/>
      <c r="E420" s="365"/>
      <c r="F420" s="474"/>
    </row>
    <row r="421" spans="1:6">
      <c r="A421" s="375"/>
      <c r="B421" s="376"/>
      <c r="C421" s="411" t="s">
        <v>548</v>
      </c>
      <c r="D421" s="378">
        <v>1</v>
      </c>
      <c r="E421" s="371"/>
      <c r="F421" s="474">
        <f>+D421*E421</f>
        <v>0</v>
      </c>
    </row>
    <row r="422" spans="1:6">
      <c r="A422" s="375"/>
      <c r="B422" s="376"/>
      <c r="C422" s="377"/>
      <c r="D422" s="378"/>
      <c r="E422" s="365"/>
      <c r="F422" s="474"/>
    </row>
    <row r="423" spans="1:6">
      <c r="A423" s="457"/>
      <c r="B423" s="458" t="s">
        <v>735</v>
      </c>
      <c r="C423" s="436"/>
      <c r="D423" s="437"/>
      <c r="E423" s="372"/>
      <c r="F423" s="487">
        <f>SUM(F391:F422)</f>
        <v>0</v>
      </c>
    </row>
    <row r="424" spans="1:6">
      <c r="A424" s="375"/>
      <c r="B424" s="376"/>
      <c r="C424" s="377"/>
      <c r="D424" s="378"/>
      <c r="E424" s="365"/>
      <c r="F424" s="474"/>
    </row>
    <row r="425" spans="1:6">
      <c r="A425" s="375"/>
      <c r="B425" s="376"/>
      <c r="C425" s="377"/>
      <c r="D425" s="378"/>
      <c r="E425" s="365"/>
      <c r="F425" s="474"/>
    </row>
    <row r="426" spans="1:6" ht="15.75">
      <c r="A426" s="461" t="s">
        <v>471</v>
      </c>
      <c r="B426" s="462" t="s">
        <v>736</v>
      </c>
      <c r="C426" s="463"/>
      <c r="D426" s="464"/>
      <c r="E426" s="373"/>
      <c r="F426" s="488"/>
    </row>
    <row r="427" spans="1:6">
      <c r="A427" s="467"/>
      <c r="B427" s="468" t="s">
        <v>580</v>
      </c>
      <c r="C427" s="377"/>
      <c r="D427" s="378"/>
      <c r="E427" s="365"/>
      <c r="F427" s="474"/>
    </row>
    <row r="428" spans="1:6">
      <c r="A428" s="467" t="s">
        <v>72</v>
      </c>
      <c r="B428" s="469" t="s">
        <v>581</v>
      </c>
      <c r="C428" s="377"/>
      <c r="D428" s="378"/>
      <c r="E428" s="365"/>
      <c r="F428" s="474"/>
    </row>
    <row r="429" spans="1:6">
      <c r="A429" s="467" t="s">
        <v>74</v>
      </c>
      <c r="B429" s="469" t="s">
        <v>623</v>
      </c>
      <c r="C429" s="377"/>
      <c r="D429" s="378"/>
      <c r="E429" s="365"/>
      <c r="F429" s="474"/>
    </row>
    <row r="430" spans="1:6">
      <c r="A430" s="467" t="s">
        <v>584</v>
      </c>
      <c r="B430" s="469" t="s">
        <v>593</v>
      </c>
      <c r="C430" s="377"/>
      <c r="D430" s="378"/>
      <c r="E430" s="365"/>
      <c r="F430" s="474"/>
    </row>
    <row r="431" spans="1:6">
      <c r="A431" s="467" t="s">
        <v>586</v>
      </c>
      <c r="B431" s="469" t="s">
        <v>700</v>
      </c>
      <c r="C431" s="377"/>
      <c r="D431" s="378"/>
      <c r="E431" s="365"/>
      <c r="F431" s="474"/>
    </row>
    <row r="432" spans="1:6">
      <c r="A432" s="467" t="s">
        <v>588</v>
      </c>
      <c r="B432" s="469" t="s">
        <v>628</v>
      </c>
      <c r="C432" s="377"/>
      <c r="D432" s="378"/>
      <c r="E432" s="365"/>
      <c r="F432" s="474"/>
    </row>
    <row r="433" spans="1:6">
      <c r="A433" s="467" t="s">
        <v>590</v>
      </c>
      <c r="B433" s="469" t="s">
        <v>701</v>
      </c>
      <c r="C433" s="377"/>
      <c r="D433" s="378"/>
      <c r="E433" s="365"/>
      <c r="F433" s="474"/>
    </row>
    <row r="434" spans="1:6">
      <c r="A434" s="467" t="s">
        <v>592</v>
      </c>
      <c r="B434" s="469" t="s">
        <v>702</v>
      </c>
      <c r="C434" s="377"/>
      <c r="D434" s="378"/>
      <c r="E434" s="365"/>
      <c r="F434" s="474"/>
    </row>
    <row r="435" spans="1:6">
      <c r="A435" s="467" t="s">
        <v>81</v>
      </c>
      <c r="B435" s="468" t="s">
        <v>492</v>
      </c>
      <c r="C435" s="377"/>
      <c r="D435" s="378"/>
      <c r="E435" s="365"/>
      <c r="F435" s="474"/>
    </row>
    <row r="436" spans="1:6">
      <c r="A436" s="467"/>
      <c r="B436" s="469" t="s">
        <v>493</v>
      </c>
      <c r="C436" s="377"/>
      <c r="D436" s="378"/>
      <c r="E436" s="365"/>
      <c r="F436" s="474"/>
    </row>
    <row r="437" spans="1:6">
      <c r="A437" s="467"/>
      <c r="B437" s="469" t="s">
        <v>494</v>
      </c>
      <c r="C437" s="377"/>
      <c r="D437" s="378"/>
      <c r="E437" s="365"/>
      <c r="F437" s="474"/>
    </row>
    <row r="438" spans="1:6">
      <c r="A438" s="467"/>
      <c r="B438" s="469" t="s">
        <v>495</v>
      </c>
      <c r="C438" s="377"/>
      <c r="D438" s="378"/>
      <c r="E438" s="365"/>
      <c r="F438" s="474"/>
    </row>
    <row r="439" spans="1:6">
      <c r="A439" s="467"/>
      <c r="B439" s="469" t="s">
        <v>496</v>
      </c>
      <c r="C439" s="377"/>
      <c r="D439" s="378"/>
      <c r="E439" s="365"/>
      <c r="F439" s="474"/>
    </row>
    <row r="440" spans="1:6">
      <c r="A440" s="467"/>
      <c r="B440" s="469" t="s">
        <v>497</v>
      </c>
      <c r="C440" s="377"/>
      <c r="D440" s="378"/>
      <c r="E440" s="365"/>
      <c r="F440" s="474"/>
    </row>
    <row r="441" spans="1:6">
      <c r="A441" s="467"/>
      <c r="B441" s="469" t="s">
        <v>498</v>
      </c>
      <c r="C441" s="377"/>
      <c r="D441" s="378"/>
      <c r="E441" s="365"/>
      <c r="F441" s="474"/>
    </row>
    <row r="442" spans="1:6">
      <c r="A442" s="467"/>
      <c r="B442" s="469" t="s">
        <v>499</v>
      </c>
      <c r="C442" s="377"/>
      <c r="D442" s="378"/>
      <c r="E442" s="365"/>
      <c r="F442" s="474"/>
    </row>
    <row r="443" spans="1:6">
      <c r="A443" s="467"/>
      <c r="B443" s="469" t="s">
        <v>500</v>
      </c>
      <c r="C443" s="377"/>
      <c r="D443" s="378"/>
      <c r="E443" s="365"/>
      <c r="F443" s="474"/>
    </row>
    <row r="444" spans="1:6">
      <c r="A444" s="467"/>
      <c r="B444" s="469" t="s">
        <v>501</v>
      </c>
      <c r="C444" s="377"/>
      <c r="D444" s="378"/>
      <c r="E444" s="365"/>
      <c r="F444" s="474"/>
    </row>
    <row r="445" spans="1:6">
      <c r="A445" s="467"/>
      <c r="B445" s="469" t="s">
        <v>502</v>
      </c>
      <c r="C445" s="377"/>
      <c r="D445" s="378"/>
      <c r="E445" s="365"/>
      <c r="F445" s="474"/>
    </row>
    <row r="446" spans="1:6">
      <c r="A446" s="467"/>
      <c r="B446" s="469" t="s">
        <v>503</v>
      </c>
      <c r="C446" s="377"/>
      <c r="D446" s="378"/>
      <c r="E446" s="365"/>
      <c r="F446" s="474"/>
    </row>
    <row r="447" spans="1:6">
      <c r="A447" s="467"/>
      <c r="B447" s="469" t="s">
        <v>504</v>
      </c>
      <c r="C447" s="377"/>
      <c r="D447" s="378"/>
      <c r="E447" s="365"/>
      <c r="F447" s="474"/>
    </row>
    <row r="448" spans="1:6">
      <c r="A448" s="467"/>
      <c r="B448" s="469" t="s">
        <v>505</v>
      </c>
      <c r="C448" s="377"/>
      <c r="D448" s="378"/>
      <c r="E448" s="365"/>
      <c r="F448" s="474"/>
    </row>
    <row r="449" spans="1:6">
      <c r="A449" s="467"/>
      <c r="B449" s="469" t="s">
        <v>506</v>
      </c>
      <c r="C449" s="377"/>
      <c r="D449" s="378"/>
      <c r="E449" s="365"/>
      <c r="F449" s="474"/>
    </row>
    <row r="450" spans="1:6" ht="22.5">
      <c r="A450" s="467"/>
      <c r="B450" s="469" t="s">
        <v>600</v>
      </c>
      <c r="C450" s="377"/>
      <c r="D450" s="378"/>
      <c r="E450" s="365"/>
      <c r="F450" s="474"/>
    </row>
    <row r="451" spans="1:6">
      <c r="A451" s="467"/>
      <c r="B451" s="469" t="s">
        <v>508</v>
      </c>
      <c r="C451" s="377"/>
      <c r="D451" s="378"/>
      <c r="E451" s="365"/>
      <c r="F451" s="474"/>
    </row>
    <row r="452" spans="1:6">
      <c r="A452" s="467"/>
      <c r="B452" s="469" t="s">
        <v>509</v>
      </c>
      <c r="C452" s="377"/>
      <c r="D452" s="378"/>
      <c r="E452" s="365"/>
      <c r="F452" s="474"/>
    </row>
    <row r="453" spans="1:6">
      <c r="A453" s="467"/>
      <c r="B453" s="469" t="s">
        <v>510</v>
      </c>
      <c r="C453" s="377"/>
      <c r="D453" s="378"/>
      <c r="E453" s="365"/>
      <c r="F453" s="474"/>
    </row>
    <row r="454" spans="1:6">
      <c r="A454" s="467"/>
      <c r="B454" s="469" t="s">
        <v>511</v>
      </c>
      <c r="C454" s="377"/>
      <c r="D454" s="378"/>
      <c r="E454" s="365"/>
      <c r="F454" s="474"/>
    </row>
    <row r="455" spans="1:6">
      <c r="A455" s="467"/>
      <c r="B455" s="469" t="s">
        <v>512</v>
      </c>
      <c r="C455" s="377"/>
      <c r="D455" s="378"/>
      <c r="E455" s="365"/>
      <c r="F455" s="474"/>
    </row>
    <row r="456" spans="1:6">
      <c r="A456" s="467"/>
      <c r="B456" s="469" t="s">
        <v>513</v>
      </c>
      <c r="C456" s="377"/>
      <c r="D456" s="378"/>
      <c r="E456" s="365"/>
      <c r="F456" s="474"/>
    </row>
    <row r="457" spans="1:6" ht="22.5">
      <c r="A457" s="467"/>
      <c r="B457" s="469" t="s">
        <v>514</v>
      </c>
      <c r="C457" s="377"/>
      <c r="D457" s="378"/>
      <c r="E457" s="365"/>
      <c r="F457" s="474"/>
    </row>
    <row r="458" spans="1:6" ht="22.5">
      <c r="A458" s="467"/>
      <c r="B458" s="469" t="s">
        <v>515</v>
      </c>
      <c r="C458" s="377"/>
      <c r="D458" s="378"/>
      <c r="E458" s="365"/>
      <c r="F458" s="474"/>
    </row>
    <row r="459" spans="1:6" ht="22.5">
      <c r="A459" s="467" t="s">
        <v>83</v>
      </c>
      <c r="B459" s="468" t="s">
        <v>703</v>
      </c>
      <c r="C459" s="377"/>
      <c r="D459" s="378"/>
      <c r="E459" s="365"/>
      <c r="F459" s="474"/>
    </row>
    <row r="460" spans="1:6" ht="22.5">
      <c r="A460" s="467" t="s">
        <v>85</v>
      </c>
      <c r="B460" s="469" t="s">
        <v>602</v>
      </c>
      <c r="C460" s="377"/>
      <c r="D460" s="378"/>
      <c r="E460" s="365"/>
      <c r="F460" s="474"/>
    </row>
    <row r="461" spans="1:6">
      <c r="A461" s="467" t="s">
        <v>87</v>
      </c>
      <c r="B461" s="469" t="s">
        <v>603</v>
      </c>
      <c r="C461" s="377"/>
      <c r="D461" s="378"/>
      <c r="E461" s="365"/>
      <c r="F461" s="474"/>
    </row>
    <row r="462" spans="1:6">
      <c r="A462" s="467" t="s">
        <v>117</v>
      </c>
      <c r="B462" s="469" t="s">
        <v>715</v>
      </c>
      <c r="C462" s="377"/>
      <c r="D462" s="378"/>
      <c r="E462" s="365"/>
      <c r="F462" s="474"/>
    </row>
    <row r="463" spans="1:6">
      <c r="A463" s="375"/>
      <c r="B463" s="376"/>
      <c r="C463" s="377"/>
      <c r="D463" s="378"/>
      <c r="E463" s="365"/>
      <c r="F463" s="474"/>
    </row>
    <row r="464" spans="1:6" ht="140.25">
      <c r="A464" s="375" t="s">
        <v>737</v>
      </c>
      <c r="B464" s="465" t="s">
        <v>738</v>
      </c>
      <c r="C464" s="377"/>
      <c r="D464" s="378"/>
      <c r="E464" s="365"/>
      <c r="F464" s="474"/>
    </row>
    <row r="465" spans="1:6" ht="51">
      <c r="A465" s="375"/>
      <c r="B465" s="465" t="s">
        <v>739</v>
      </c>
      <c r="C465" s="377"/>
      <c r="D465" s="378"/>
      <c r="E465" s="365"/>
      <c r="F465" s="474"/>
    </row>
    <row r="466" spans="1:6">
      <c r="A466" s="375"/>
      <c r="B466" s="376"/>
      <c r="C466" s="377" t="s">
        <v>548</v>
      </c>
      <c r="D466" s="378">
        <v>3</v>
      </c>
      <c r="E466" s="371"/>
      <c r="F466" s="474">
        <f>+D466*E466</f>
        <v>0</v>
      </c>
    </row>
    <row r="467" spans="1:6">
      <c r="A467" s="375"/>
      <c r="B467" s="376"/>
      <c r="C467" s="377"/>
      <c r="D467" s="378"/>
      <c r="E467" s="365"/>
      <c r="F467" s="474"/>
    </row>
    <row r="468" spans="1:6">
      <c r="A468" s="457"/>
      <c r="B468" s="458" t="s">
        <v>740</v>
      </c>
      <c r="C468" s="436"/>
      <c r="D468" s="437"/>
      <c r="E468" s="372"/>
      <c r="F468" s="487">
        <f>SUM(F462:F467)</f>
        <v>0</v>
      </c>
    </row>
    <row r="469" spans="1:6">
      <c r="A469" s="375"/>
      <c r="B469" s="376"/>
      <c r="C469" s="377"/>
      <c r="D469" s="378"/>
      <c r="E469" s="365"/>
      <c r="F469" s="474"/>
    </row>
    <row r="470" spans="1:6">
      <c r="A470" s="375"/>
      <c r="B470" s="376"/>
      <c r="C470" s="377"/>
      <c r="D470" s="378"/>
      <c r="E470" s="365"/>
      <c r="F470" s="474"/>
    </row>
    <row r="471" spans="1:6" ht="15.75">
      <c r="A471" s="461" t="s">
        <v>473</v>
      </c>
      <c r="B471" s="462" t="s">
        <v>741</v>
      </c>
      <c r="C471" s="463"/>
      <c r="D471" s="464"/>
      <c r="E471" s="373"/>
      <c r="F471" s="488"/>
    </row>
    <row r="472" spans="1:6">
      <c r="A472" s="467"/>
      <c r="B472" s="468" t="s">
        <v>580</v>
      </c>
      <c r="C472" s="377"/>
      <c r="D472" s="378"/>
      <c r="E472" s="365"/>
      <c r="F472" s="474"/>
    </row>
    <row r="473" spans="1:6">
      <c r="A473" s="467" t="s">
        <v>72</v>
      </c>
      <c r="B473" s="469" t="s">
        <v>581</v>
      </c>
      <c r="C473" s="377"/>
      <c r="D473" s="378"/>
      <c r="E473" s="365"/>
      <c r="F473" s="474"/>
    </row>
    <row r="474" spans="1:6">
      <c r="A474" s="467" t="s">
        <v>74</v>
      </c>
      <c r="B474" s="469" t="s">
        <v>623</v>
      </c>
      <c r="C474" s="377"/>
      <c r="D474" s="378"/>
      <c r="E474" s="365"/>
      <c r="F474" s="474"/>
    </row>
    <row r="475" spans="1:6">
      <c r="A475" s="467" t="s">
        <v>584</v>
      </c>
      <c r="B475" s="469" t="s">
        <v>593</v>
      </c>
      <c r="C475" s="377"/>
      <c r="D475" s="378"/>
      <c r="E475" s="365"/>
      <c r="F475" s="474"/>
    </row>
    <row r="476" spans="1:6">
      <c r="A476" s="467" t="s">
        <v>586</v>
      </c>
      <c r="B476" s="469" t="s">
        <v>700</v>
      </c>
      <c r="C476" s="377"/>
      <c r="D476" s="378"/>
      <c r="E476" s="365"/>
      <c r="F476" s="474"/>
    </row>
    <row r="477" spans="1:6">
      <c r="A477" s="467" t="s">
        <v>588</v>
      </c>
      <c r="B477" s="469" t="s">
        <v>628</v>
      </c>
      <c r="C477" s="377"/>
      <c r="D477" s="378"/>
      <c r="E477" s="365"/>
      <c r="F477" s="474"/>
    </row>
    <row r="478" spans="1:6">
      <c r="A478" s="467" t="s">
        <v>590</v>
      </c>
      <c r="B478" s="469" t="s">
        <v>701</v>
      </c>
      <c r="C478" s="377"/>
      <c r="D478" s="378"/>
      <c r="E478" s="365"/>
      <c r="F478" s="474"/>
    </row>
    <row r="479" spans="1:6">
      <c r="A479" s="467" t="s">
        <v>592</v>
      </c>
      <c r="B479" s="469" t="s">
        <v>702</v>
      </c>
      <c r="C479" s="377"/>
      <c r="D479" s="378"/>
      <c r="E479" s="365"/>
      <c r="F479" s="474"/>
    </row>
    <row r="480" spans="1:6">
      <c r="A480" s="467" t="s">
        <v>81</v>
      </c>
      <c r="B480" s="468" t="s">
        <v>492</v>
      </c>
      <c r="C480" s="377"/>
      <c r="D480" s="378"/>
      <c r="E480" s="365"/>
      <c r="F480" s="474"/>
    </row>
    <row r="481" spans="1:6">
      <c r="A481" s="467"/>
      <c r="B481" s="469" t="s">
        <v>493</v>
      </c>
      <c r="C481" s="377"/>
      <c r="D481" s="378"/>
      <c r="E481" s="365"/>
      <c r="F481" s="474"/>
    </row>
    <row r="482" spans="1:6">
      <c r="A482" s="467"/>
      <c r="B482" s="469" t="s">
        <v>494</v>
      </c>
      <c r="C482" s="377"/>
      <c r="D482" s="378"/>
      <c r="E482" s="365"/>
      <c r="F482" s="474"/>
    </row>
    <row r="483" spans="1:6">
      <c r="A483" s="467"/>
      <c r="B483" s="469" t="s">
        <v>495</v>
      </c>
      <c r="C483" s="377"/>
      <c r="D483" s="378"/>
      <c r="E483" s="365"/>
      <c r="F483" s="474"/>
    </row>
    <row r="484" spans="1:6">
      <c r="A484" s="467"/>
      <c r="B484" s="469" t="s">
        <v>496</v>
      </c>
      <c r="C484" s="377"/>
      <c r="D484" s="378"/>
      <c r="E484" s="365"/>
      <c r="F484" s="474"/>
    </row>
    <row r="485" spans="1:6">
      <c r="A485" s="467"/>
      <c r="B485" s="469" t="s">
        <v>497</v>
      </c>
      <c r="C485" s="377"/>
      <c r="D485" s="378"/>
      <c r="E485" s="365"/>
      <c r="F485" s="474"/>
    </row>
    <row r="486" spans="1:6">
      <c r="A486" s="467"/>
      <c r="B486" s="469" t="s">
        <v>498</v>
      </c>
      <c r="C486" s="377"/>
      <c r="D486" s="378"/>
      <c r="E486" s="365"/>
      <c r="F486" s="474"/>
    </row>
    <row r="487" spans="1:6">
      <c r="A487" s="467"/>
      <c r="B487" s="469" t="s">
        <v>499</v>
      </c>
      <c r="C487" s="377"/>
      <c r="D487" s="378"/>
      <c r="E487" s="365"/>
      <c r="F487" s="474"/>
    </row>
    <row r="488" spans="1:6">
      <c r="A488" s="467"/>
      <c r="B488" s="469" t="s">
        <v>500</v>
      </c>
      <c r="C488" s="377"/>
      <c r="D488" s="378"/>
      <c r="E488" s="365"/>
      <c r="F488" s="474"/>
    </row>
    <row r="489" spans="1:6">
      <c r="A489" s="467"/>
      <c r="B489" s="469" t="s">
        <v>501</v>
      </c>
      <c r="C489" s="377"/>
      <c r="D489" s="378"/>
      <c r="E489" s="365"/>
      <c r="F489" s="474"/>
    </row>
    <row r="490" spans="1:6">
      <c r="A490" s="467"/>
      <c r="B490" s="469" t="s">
        <v>502</v>
      </c>
      <c r="C490" s="377"/>
      <c r="D490" s="378"/>
      <c r="E490" s="365"/>
      <c r="F490" s="474"/>
    </row>
    <row r="491" spans="1:6">
      <c r="A491" s="467"/>
      <c r="B491" s="469" t="s">
        <v>503</v>
      </c>
      <c r="C491" s="377"/>
      <c r="D491" s="378"/>
      <c r="E491" s="365"/>
      <c r="F491" s="474"/>
    </row>
    <row r="492" spans="1:6">
      <c r="A492" s="467"/>
      <c r="B492" s="469" t="s">
        <v>504</v>
      </c>
      <c r="C492" s="377"/>
      <c r="D492" s="378"/>
      <c r="E492" s="365"/>
      <c r="F492" s="474"/>
    </row>
    <row r="493" spans="1:6">
      <c r="A493" s="467"/>
      <c r="B493" s="469" t="s">
        <v>505</v>
      </c>
      <c r="C493" s="377"/>
      <c r="D493" s="378"/>
      <c r="E493" s="365"/>
      <c r="F493" s="474"/>
    </row>
    <row r="494" spans="1:6">
      <c r="A494" s="467"/>
      <c r="B494" s="469" t="s">
        <v>506</v>
      </c>
      <c r="C494" s="377"/>
      <c r="D494" s="378"/>
      <c r="E494" s="365"/>
      <c r="F494" s="474"/>
    </row>
    <row r="495" spans="1:6" ht="22.5">
      <c r="A495" s="467"/>
      <c r="B495" s="469" t="s">
        <v>600</v>
      </c>
      <c r="C495" s="377"/>
      <c r="D495" s="378"/>
      <c r="E495" s="365"/>
      <c r="F495" s="474"/>
    </row>
    <row r="496" spans="1:6">
      <c r="A496" s="467"/>
      <c r="B496" s="469" t="s">
        <v>508</v>
      </c>
      <c r="C496" s="377"/>
      <c r="D496" s="378"/>
      <c r="E496" s="365"/>
      <c r="F496" s="474"/>
    </row>
    <row r="497" spans="1:6">
      <c r="A497" s="467"/>
      <c r="B497" s="469" t="s">
        <v>509</v>
      </c>
      <c r="C497" s="377"/>
      <c r="D497" s="378"/>
      <c r="E497" s="365"/>
      <c r="F497" s="474"/>
    </row>
    <row r="498" spans="1:6">
      <c r="A498" s="467"/>
      <c r="B498" s="469" t="s">
        <v>510</v>
      </c>
      <c r="C498" s="377"/>
      <c r="D498" s="378"/>
      <c r="E498" s="365"/>
      <c r="F498" s="474"/>
    </row>
    <row r="499" spans="1:6">
      <c r="A499" s="467"/>
      <c r="B499" s="469" t="s">
        <v>511</v>
      </c>
      <c r="C499" s="377"/>
      <c r="D499" s="378"/>
      <c r="E499" s="365"/>
      <c r="F499" s="474"/>
    </row>
    <row r="500" spans="1:6">
      <c r="A500" s="467"/>
      <c r="B500" s="469" t="s">
        <v>512</v>
      </c>
      <c r="C500" s="377"/>
      <c r="D500" s="378"/>
      <c r="E500" s="365"/>
      <c r="F500" s="474"/>
    </row>
    <row r="501" spans="1:6">
      <c r="A501" s="467"/>
      <c r="B501" s="469" t="s">
        <v>513</v>
      </c>
      <c r="C501" s="377"/>
      <c r="D501" s="378"/>
      <c r="E501" s="365"/>
      <c r="F501" s="474"/>
    </row>
    <row r="502" spans="1:6" ht="22.5">
      <c r="A502" s="467"/>
      <c r="B502" s="469" t="s">
        <v>514</v>
      </c>
      <c r="C502" s="377"/>
      <c r="D502" s="378"/>
      <c r="E502" s="365"/>
      <c r="F502" s="474"/>
    </row>
    <row r="503" spans="1:6" ht="22.5">
      <c r="A503" s="467"/>
      <c r="B503" s="469" t="s">
        <v>515</v>
      </c>
      <c r="C503" s="377"/>
      <c r="D503" s="378"/>
      <c r="E503" s="365"/>
      <c r="F503" s="474"/>
    </row>
    <row r="504" spans="1:6" ht="22.5">
      <c r="A504" s="467" t="s">
        <v>83</v>
      </c>
      <c r="B504" s="468" t="s">
        <v>703</v>
      </c>
      <c r="C504" s="377"/>
      <c r="D504" s="378"/>
      <c r="E504" s="365"/>
      <c r="F504" s="474"/>
    </row>
    <row r="505" spans="1:6" ht="22.5">
      <c r="A505" s="467" t="s">
        <v>85</v>
      </c>
      <c r="B505" s="469" t="s">
        <v>602</v>
      </c>
      <c r="C505" s="377"/>
      <c r="D505" s="378"/>
      <c r="E505" s="365"/>
      <c r="F505" s="474"/>
    </row>
    <row r="506" spans="1:6">
      <c r="A506" s="467" t="s">
        <v>87</v>
      </c>
      <c r="B506" s="469" t="s">
        <v>603</v>
      </c>
      <c r="C506" s="377"/>
      <c r="D506" s="378"/>
      <c r="E506" s="365"/>
      <c r="F506" s="474"/>
    </row>
    <row r="507" spans="1:6">
      <c r="A507" s="467" t="s">
        <v>117</v>
      </c>
      <c r="B507" s="469" t="s">
        <v>715</v>
      </c>
      <c r="C507" s="377"/>
      <c r="D507" s="378"/>
      <c r="E507" s="365"/>
      <c r="F507" s="474"/>
    </row>
    <row r="508" spans="1:6">
      <c r="A508" s="375"/>
      <c r="B508" s="376"/>
      <c r="C508" s="377"/>
      <c r="D508" s="378"/>
      <c r="E508" s="365"/>
      <c r="F508" s="474"/>
    </row>
    <row r="509" spans="1:6" ht="51">
      <c r="A509" s="375" t="s">
        <v>742</v>
      </c>
      <c r="B509" s="465" t="s">
        <v>743</v>
      </c>
      <c r="C509" s="377"/>
      <c r="D509" s="378"/>
      <c r="E509" s="365"/>
      <c r="F509" s="474"/>
    </row>
    <row r="510" spans="1:6">
      <c r="A510" s="375"/>
      <c r="B510" s="376"/>
      <c r="C510" s="377" t="s">
        <v>564</v>
      </c>
      <c r="D510" s="378">
        <v>31.38</v>
      </c>
      <c r="E510" s="371"/>
      <c r="F510" s="474">
        <f>+D510*E510</f>
        <v>0</v>
      </c>
    </row>
    <row r="511" spans="1:6" ht="38.25">
      <c r="A511" s="375" t="s">
        <v>744</v>
      </c>
      <c r="B511" s="465" t="s">
        <v>745</v>
      </c>
      <c r="C511" s="377"/>
      <c r="D511" s="378"/>
      <c r="E511" s="365"/>
      <c r="F511" s="474"/>
    </row>
    <row r="512" spans="1:6">
      <c r="A512" s="375"/>
      <c r="B512" s="376"/>
      <c r="C512" s="377" t="s">
        <v>564</v>
      </c>
      <c r="D512" s="378">
        <v>14.84</v>
      </c>
      <c r="E512" s="371"/>
      <c r="F512" s="474">
        <f>+D512*E512</f>
        <v>0</v>
      </c>
    </row>
    <row r="513" spans="1:6">
      <c r="A513" s="375"/>
      <c r="B513" s="376"/>
      <c r="C513" s="377"/>
      <c r="D513" s="378"/>
      <c r="E513" s="365"/>
      <c r="F513" s="474"/>
    </row>
    <row r="514" spans="1:6">
      <c r="A514" s="457"/>
      <c r="B514" s="458" t="s">
        <v>746</v>
      </c>
      <c r="C514" s="436"/>
      <c r="D514" s="437"/>
      <c r="E514" s="372"/>
      <c r="F514" s="487">
        <f>SUM(F505:F513)</f>
        <v>0</v>
      </c>
    </row>
    <row r="515" spans="1:6">
      <c r="A515" s="375"/>
      <c r="B515" s="376"/>
      <c r="C515" s="377"/>
      <c r="D515" s="378"/>
      <c r="E515" s="365"/>
      <c r="F515" s="474"/>
    </row>
    <row r="516" spans="1:6">
      <c r="A516" s="375"/>
      <c r="B516" s="376"/>
      <c r="C516" s="377"/>
      <c r="D516" s="378"/>
      <c r="E516" s="365"/>
      <c r="F516" s="474"/>
    </row>
    <row r="517" spans="1:6" ht="15.75">
      <c r="A517" s="461" t="s">
        <v>475</v>
      </c>
      <c r="B517" s="462" t="s">
        <v>747</v>
      </c>
      <c r="C517" s="463"/>
      <c r="D517" s="464"/>
      <c r="E517" s="373"/>
      <c r="F517" s="488"/>
    </row>
    <row r="518" spans="1:6">
      <c r="A518" s="467"/>
      <c r="B518" s="468" t="s">
        <v>580</v>
      </c>
      <c r="C518" s="377"/>
      <c r="D518" s="378"/>
      <c r="E518" s="365"/>
      <c r="F518" s="474"/>
    </row>
    <row r="519" spans="1:6">
      <c r="A519" s="467" t="s">
        <v>72</v>
      </c>
      <c r="B519" s="469" t="s">
        <v>581</v>
      </c>
      <c r="C519" s="377"/>
      <c r="D519" s="378"/>
      <c r="E519" s="365"/>
      <c r="F519" s="474"/>
    </row>
    <row r="520" spans="1:6">
      <c r="A520" s="467" t="s">
        <v>74</v>
      </c>
      <c r="B520" s="469" t="s">
        <v>623</v>
      </c>
      <c r="C520" s="377"/>
      <c r="D520" s="378"/>
      <c r="E520" s="365"/>
      <c r="F520" s="474"/>
    </row>
    <row r="521" spans="1:6">
      <c r="A521" s="467" t="s">
        <v>584</v>
      </c>
      <c r="B521" s="469" t="s">
        <v>593</v>
      </c>
      <c r="C521" s="377"/>
      <c r="D521" s="378"/>
      <c r="E521" s="365"/>
      <c r="F521" s="474"/>
    </row>
    <row r="522" spans="1:6">
      <c r="A522" s="467" t="s">
        <v>586</v>
      </c>
      <c r="B522" s="469" t="s">
        <v>700</v>
      </c>
      <c r="C522" s="377"/>
      <c r="D522" s="378"/>
      <c r="E522" s="365"/>
      <c r="F522" s="474"/>
    </row>
    <row r="523" spans="1:6">
      <c r="A523" s="467" t="s">
        <v>588</v>
      </c>
      <c r="B523" s="469" t="s">
        <v>628</v>
      </c>
      <c r="C523" s="377"/>
      <c r="D523" s="378"/>
      <c r="E523" s="365"/>
      <c r="F523" s="474"/>
    </row>
    <row r="524" spans="1:6">
      <c r="A524" s="467" t="s">
        <v>590</v>
      </c>
      <c r="B524" s="469" t="s">
        <v>701</v>
      </c>
      <c r="C524" s="377"/>
      <c r="D524" s="378"/>
      <c r="E524" s="365"/>
      <c r="F524" s="474"/>
    </row>
    <row r="525" spans="1:6">
      <c r="A525" s="467" t="s">
        <v>592</v>
      </c>
      <c r="B525" s="469" t="s">
        <v>702</v>
      </c>
      <c r="C525" s="377"/>
      <c r="D525" s="378"/>
      <c r="E525" s="365"/>
      <c r="F525" s="474"/>
    </row>
    <row r="526" spans="1:6">
      <c r="A526" s="467" t="s">
        <v>81</v>
      </c>
      <c r="B526" s="468" t="s">
        <v>492</v>
      </c>
      <c r="C526" s="377"/>
      <c r="D526" s="378"/>
      <c r="E526" s="365"/>
      <c r="F526" s="474"/>
    </row>
    <row r="527" spans="1:6">
      <c r="A527" s="467"/>
      <c r="B527" s="469" t="s">
        <v>493</v>
      </c>
      <c r="C527" s="377"/>
      <c r="D527" s="378"/>
      <c r="E527" s="365"/>
      <c r="F527" s="474"/>
    </row>
    <row r="528" spans="1:6">
      <c r="A528" s="467"/>
      <c r="B528" s="469" t="s">
        <v>494</v>
      </c>
      <c r="C528" s="377"/>
      <c r="D528" s="378"/>
      <c r="E528" s="365"/>
      <c r="F528" s="474"/>
    </row>
    <row r="529" spans="1:6">
      <c r="A529" s="467"/>
      <c r="B529" s="469" t="s">
        <v>495</v>
      </c>
      <c r="C529" s="377"/>
      <c r="D529" s="378"/>
      <c r="E529" s="365"/>
      <c r="F529" s="474"/>
    </row>
    <row r="530" spans="1:6">
      <c r="A530" s="467"/>
      <c r="B530" s="469" t="s">
        <v>496</v>
      </c>
      <c r="C530" s="377"/>
      <c r="D530" s="378"/>
      <c r="E530" s="365"/>
      <c r="F530" s="474"/>
    </row>
    <row r="531" spans="1:6">
      <c r="A531" s="467"/>
      <c r="B531" s="469" t="s">
        <v>497</v>
      </c>
      <c r="C531" s="377"/>
      <c r="D531" s="378"/>
      <c r="E531" s="365"/>
      <c r="F531" s="474"/>
    </row>
    <row r="532" spans="1:6">
      <c r="A532" s="467"/>
      <c r="B532" s="469" t="s">
        <v>498</v>
      </c>
      <c r="C532" s="377"/>
      <c r="D532" s="378"/>
      <c r="E532" s="365"/>
      <c r="F532" s="474"/>
    </row>
    <row r="533" spans="1:6">
      <c r="A533" s="467"/>
      <c r="B533" s="469" t="s">
        <v>499</v>
      </c>
      <c r="C533" s="377"/>
      <c r="D533" s="378"/>
      <c r="E533" s="365"/>
      <c r="F533" s="474"/>
    </row>
    <row r="534" spans="1:6">
      <c r="A534" s="467"/>
      <c r="B534" s="469" t="s">
        <v>500</v>
      </c>
      <c r="C534" s="377"/>
      <c r="D534" s="378"/>
      <c r="E534" s="365"/>
      <c r="F534" s="474"/>
    </row>
    <row r="535" spans="1:6">
      <c r="A535" s="467"/>
      <c r="B535" s="469" t="s">
        <v>501</v>
      </c>
      <c r="C535" s="377"/>
      <c r="D535" s="378"/>
      <c r="E535" s="365"/>
      <c r="F535" s="474"/>
    </row>
    <row r="536" spans="1:6">
      <c r="A536" s="467"/>
      <c r="B536" s="469" t="s">
        <v>502</v>
      </c>
      <c r="C536" s="377"/>
      <c r="D536" s="378"/>
      <c r="E536" s="365"/>
      <c r="F536" s="474"/>
    </row>
    <row r="537" spans="1:6">
      <c r="A537" s="467"/>
      <c r="B537" s="469" t="s">
        <v>503</v>
      </c>
      <c r="C537" s="377"/>
      <c r="D537" s="378"/>
      <c r="E537" s="365"/>
      <c r="F537" s="474"/>
    </row>
    <row r="538" spans="1:6">
      <c r="A538" s="467"/>
      <c r="B538" s="469" t="s">
        <v>504</v>
      </c>
      <c r="C538" s="377"/>
      <c r="D538" s="378"/>
      <c r="E538" s="365"/>
      <c r="F538" s="474"/>
    </row>
    <row r="539" spans="1:6">
      <c r="A539" s="467"/>
      <c r="B539" s="469" t="s">
        <v>505</v>
      </c>
      <c r="C539" s="377"/>
      <c r="D539" s="378"/>
      <c r="E539" s="365"/>
      <c r="F539" s="474"/>
    </row>
    <row r="540" spans="1:6">
      <c r="A540" s="467"/>
      <c r="B540" s="469" t="s">
        <v>506</v>
      </c>
      <c r="C540" s="377"/>
      <c r="D540" s="378"/>
      <c r="E540" s="365"/>
      <c r="F540" s="474"/>
    </row>
    <row r="541" spans="1:6" ht="22.5">
      <c r="A541" s="467"/>
      <c r="B541" s="469" t="s">
        <v>600</v>
      </c>
      <c r="C541" s="377"/>
      <c r="D541" s="378"/>
      <c r="E541" s="365"/>
      <c r="F541" s="474"/>
    </row>
    <row r="542" spans="1:6">
      <c r="A542" s="467"/>
      <c r="B542" s="469" t="s">
        <v>508</v>
      </c>
      <c r="C542" s="377"/>
      <c r="D542" s="378"/>
      <c r="E542" s="365"/>
      <c r="F542" s="474"/>
    </row>
    <row r="543" spans="1:6">
      <c r="A543" s="467"/>
      <c r="B543" s="469" t="s">
        <v>509</v>
      </c>
      <c r="C543" s="377"/>
      <c r="D543" s="378"/>
      <c r="E543" s="365"/>
      <c r="F543" s="474"/>
    </row>
    <row r="544" spans="1:6">
      <c r="A544" s="467"/>
      <c r="B544" s="469" t="s">
        <v>510</v>
      </c>
      <c r="C544" s="377"/>
      <c r="D544" s="378"/>
      <c r="E544" s="365"/>
      <c r="F544" s="474"/>
    </row>
    <row r="545" spans="1:6">
      <c r="A545" s="467"/>
      <c r="B545" s="469" t="s">
        <v>511</v>
      </c>
      <c r="C545" s="377"/>
      <c r="D545" s="378"/>
      <c r="E545" s="365"/>
      <c r="F545" s="474"/>
    </row>
    <row r="546" spans="1:6">
      <c r="A546" s="467"/>
      <c r="B546" s="469" t="s">
        <v>512</v>
      </c>
      <c r="C546" s="377"/>
      <c r="D546" s="378"/>
      <c r="E546" s="365"/>
      <c r="F546" s="474"/>
    </row>
    <row r="547" spans="1:6">
      <c r="A547" s="467"/>
      <c r="B547" s="469" t="s">
        <v>513</v>
      </c>
      <c r="C547" s="377"/>
      <c r="D547" s="378"/>
      <c r="E547" s="365"/>
      <c r="F547" s="474"/>
    </row>
    <row r="548" spans="1:6" ht="22.5">
      <c r="A548" s="467"/>
      <c r="B548" s="469" t="s">
        <v>514</v>
      </c>
      <c r="C548" s="377"/>
      <c r="D548" s="378"/>
      <c r="E548" s="365"/>
      <c r="F548" s="474"/>
    </row>
    <row r="549" spans="1:6" ht="22.5">
      <c r="A549" s="467"/>
      <c r="B549" s="469" t="s">
        <v>515</v>
      </c>
      <c r="C549" s="377"/>
      <c r="D549" s="378"/>
      <c r="E549" s="365"/>
      <c r="F549" s="474"/>
    </row>
    <row r="550" spans="1:6" ht="22.5">
      <c r="A550" s="467" t="s">
        <v>83</v>
      </c>
      <c r="B550" s="468" t="s">
        <v>703</v>
      </c>
      <c r="C550" s="377"/>
      <c r="D550" s="378"/>
      <c r="E550" s="365"/>
      <c r="F550" s="474"/>
    </row>
    <row r="551" spans="1:6" ht="22.5">
      <c r="A551" s="467" t="s">
        <v>85</v>
      </c>
      <c r="B551" s="469" t="s">
        <v>602</v>
      </c>
      <c r="C551" s="377"/>
      <c r="D551" s="378"/>
      <c r="E551" s="365"/>
      <c r="F551" s="474"/>
    </row>
    <row r="552" spans="1:6">
      <c r="A552" s="375"/>
      <c r="B552" s="376"/>
      <c r="C552" s="377"/>
      <c r="D552" s="378"/>
      <c r="E552" s="365"/>
      <c r="F552" s="474"/>
    </row>
    <row r="553" spans="1:6" ht="38.25">
      <c r="A553" s="375" t="s">
        <v>748</v>
      </c>
      <c r="B553" s="465" t="s">
        <v>749</v>
      </c>
      <c r="C553" s="377"/>
      <c r="D553" s="378"/>
      <c r="E553" s="365"/>
      <c r="F553" s="474"/>
    </row>
    <row r="554" spans="1:6">
      <c r="A554" s="375"/>
      <c r="B554" s="376"/>
      <c r="C554" s="411" t="s">
        <v>541</v>
      </c>
      <c r="D554" s="378">
        <v>88.14</v>
      </c>
      <c r="E554" s="371"/>
      <c r="F554" s="474">
        <f>+D554*E554</f>
        <v>0</v>
      </c>
    </row>
    <row r="555" spans="1:6">
      <c r="A555" s="375"/>
      <c r="B555" s="376"/>
      <c r="C555" s="411"/>
      <c r="D555" s="378"/>
      <c r="E555" s="364"/>
      <c r="F555" s="474"/>
    </row>
    <row r="556" spans="1:6">
      <c r="A556" s="375" t="s">
        <v>750</v>
      </c>
      <c r="B556" s="376" t="s">
        <v>751</v>
      </c>
      <c r="C556" s="411" t="s">
        <v>541</v>
      </c>
      <c r="D556" s="378">
        <f>59.08+(0.8*2+1.6*2+1.34+2.366)*(2.8-1.24)</f>
        <v>72.34935999999999</v>
      </c>
      <c r="E556" s="371"/>
      <c r="F556" s="474">
        <f>+D556*E556</f>
        <v>0</v>
      </c>
    </row>
    <row r="557" spans="1:6">
      <c r="A557" s="375"/>
      <c r="B557" s="376"/>
      <c r="C557" s="377"/>
      <c r="D557" s="378"/>
      <c r="E557" s="365"/>
      <c r="F557" s="474"/>
    </row>
    <row r="558" spans="1:6">
      <c r="A558" s="375"/>
      <c r="B558" s="376"/>
      <c r="C558" s="377"/>
      <c r="D558" s="378"/>
      <c r="E558" s="365"/>
      <c r="F558" s="474"/>
    </row>
    <row r="559" spans="1:6">
      <c r="A559" s="457"/>
      <c r="B559" s="458" t="s">
        <v>752</v>
      </c>
      <c r="C559" s="436"/>
      <c r="D559" s="437"/>
      <c r="E559" s="372"/>
      <c r="F559" s="487">
        <f>SUM(F551:F558)</f>
        <v>0</v>
      </c>
    </row>
  </sheetData>
  <sheetProtection password="E982"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92D050"/>
  </sheetPr>
  <dimension ref="A1:F35"/>
  <sheetViews>
    <sheetView workbookViewId="0">
      <selection activeCell="C33" sqref="C33"/>
    </sheetView>
  </sheetViews>
  <sheetFormatPr defaultColWidth="8.42578125" defaultRowHeight="15"/>
  <cols>
    <col min="2" max="2" width="44.140625" customWidth="1"/>
  </cols>
  <sheetData>
    <row r="1" spans="1:6">
      <c r="A1" s="489"/>
      <c r="B1" s="490"/>
      <c r="C1" s="491"/>
      <c r="D1" s="492"/>
      <c r="E1" s="493"/>
      <c r="F1" s="493"/>
    </row>
    <row r="2" spans="1:6" ht="20.25">
      <c r="A2" s="494"/>
      <c r="B2" s="495" t="s">
        <v>434</v>
      </c>
      <c r="C2" s="496"/>
      <c r="D2" s="497"/>
      <c r="E2" s="497"/>
      <c r="F2" s="493"/>
    </row>
    <row r="3" spans="1:6" ht="20.25">
      <c r="A3" s="498"/>
      <c r="B3" s="499"/>
      <c r="C3" s="496"/>
      <c r="D3" s="497"/>
      <c r="E3" s="497"/>
      <c r="F3" s="493"/>
    </row>
    <row r="4" spans="1:6" ht="18">
      <c r="A4" s="500" t="str">
        <f>[1]Splošno!A3</f>
        <v>3/1.4</v>
      </c>
      <c r="B4" s="501" t="str">
        <f>[1]Splošno!B3</f>
        <v>POPIS MATERIALA</v>
      </c>
      <c r="C4" s="502"/>
      <c r="D4" s="503"/>
      <c r="E4" s="503"/>
      <c r="F4" s="504"/>
    </row>
    <row r="5" spans="1:6" ht="20.25">
      <c r="A5" s="498"/>
      <c r="B5" s="499"/>
      <c r="C5" s="496"/>
      <c r="D5" s="497"/>
      <c r="E5" s="497"/>
      <c r="F5" s="493"/>
    </row>
    <row r="6" spans="1:6" ht="18">
      <c r="A6" s="505" t="str">
        <f>[1]Splošno!A5</f>
        <v>3.</v>
      </c>
      <c r="B6" s="506" t="str">
        <f>[1]Splošno!B5</f>
        <v xml:space="preserve">ELEKTROINSTALACIJE </v>
      </c>
      <c r="C6" s="502"/>
      <c r="D6" s="503"/>
      <c r="E6" s="503"/>
      <c r="F6" s="504"/>
    </row>
    <row r="7" spans="1:6">
      <c r="A7" s="507"/>
      <c r="B7" s="508"/>
      <c r="C7" s="509"/>
      <c r="D7" s="510"/>
      <c r="E7" s="509"/>
      <c r="F7" s="511"/>
    </row>
    <row r="8" spans="1:6" ht="15.75">
      <c r="A8" s="512" t="str">
        <f>[1]Razsvetljava!A46</f>
        <v>3.1</v>
      </c>
      <c r="B8" s="513" t="str">
        <f>[1]Razsvetljava!B46</f>
        <v>SVETILKE SPLOŠNE RAZSVETLJAVE</v>
      </c>
      <c r="C8" s="514"/>
      <c r="D8" s="515"/>
      <c r="E8" s="515"/>
      <c r="F8" s="516">
        <f>[2]Razsvetljava!F46</f>
        <v>0</v>
      </c>
    </row>
    <row r="9" spans="1:6" ht="15.75">
      <c r="A9" s="517"/>
      <c r="B9" s="518"/>
      <c r="C9" s="514"/>
      <c r="D9" s="515"/>
      <c r="E9" s="515"/>
      <c r="F9" s="516"/>
    </row>
    <row r="10" spans="1:6" ht="15.75">
      <c r="A10" s="512" t="str">
        <f>'[1]Varnostna razsv'!A40</f>
        <v>3.2</v>
      </c>
      <c r="B10" s="518" t="str">
        <f>'[1]Varnostna razsv'!B40</f>
        <v>SVETILKE VARNOSTNE RAZSVETLJAVE</v>
      </c>
      <c r="C10" s="514"/>
      <c r="D10" s="515"/>
      <c r="E10" s="515"/>
      <c r="F10" s="516">
        <f>'[2]Varnostna razsv'!F40</f>
        <v>0</v>
      </c>
    </row>
    <row r="11" spans="1:6" ht="15.75">
      <c r="A11" s="517"/>
      <c r="B11" s="518"/>
      <c r="C11" s="514"/>
      <c r="D11" s="515"/>
      <c r="E11" s="515"/>
      <c r="F11" s="516"/>
    </row>
    <row r="12" spans="1:6" ht="15.75">
      <c r="A12" s="517" t="str">
        <f>'[1]instalacijski mat.'!A93</f>
        <v>3.3</v>
      </c>
      <c r="B12" s="518" t="str">
        <f>'[1]instalacijski mat.'!B93</f>
        <v>INSTALACIJSKI MATERIAL</v>
      </c>
      <c r="C12" s="514"/>
      <c r="D12" s="515"/>
      <c r="E12" s="515"/>
      <c r="F12" s="516">
        <f>'[2]instalacijski mat.'!F93</f>
        <v>0</v>
      </c>
    </row>
    <row r="13" spans="1:6" ht="15.75">
      <c r="A13" s="517"/>
      <c r="B13" s="518"/>
      <c r="C13" s="514"/>
      <c r="D13" s="515"/>
      <c r="E13" s="515"/>
      <c r="F13" s="516"/>
    </row>
    <row r="14" spans="1:6" ht="15.75">
      <c r="A14" s="519" t="str">
        <f>'[1]stikalni bloki'!A36</f>
        <v>3.4</v>
      </c>
      <c r="B14" s="518" t="str">
        <f>'[1]stikalni bloki'!B36</f>
        <v>STIKALNI BLOKI</v>
      </c>
      <c r="C14" s="514"/>
      <c r="D14" s="515"/>
      <c r="E14" s="515"/>
      <c r="F14" s="516">
        <f>'[2]stikalni bloki'!F36</f>
        <v>0</v>
      </c>
    </row>
    <row r="15" spans="1:6" ht="15.75">
      <c r="A15" s="519"/>
      <c r="B15" s="518"/>
      <c r="C15" s="514"/>
      <c r="D15" s="515"/>
      <c r="E15" s="515"/>
      <c r="F15" s="516"/>
    </row>
    <row r="16" spans="1:6" ht="15.75">
      <c r="A16" s="519" t="str">
        <f>[1]ETK!A124</f>
        <v>3.5</v>
      </c>
      <c r="B16" s="520" t="str">
        <f>[1]ETK!B124</f>
        <v>SIGNALNO KOMUNIKACIJSKE INŠTALACIJE</v>
      </c>
      <c r="C16" s="519"/>
      <c r="D16" s="519"/>
      <c r="E16" s="519"/>
      <c r="F16" s="516">
        <f>[2]ETK!F124</f>
        <v>0</v>
      </c>
    </row>
    <row r="17" spans="1:6" ht="15.75">
      <c r="A17" s="517"/>
      <c r="B17" s="517"/>
      <c r="C17" s="517"/>
      <c r="D17" s="517"/>
      <c r="E17" s="517"/>
      <c r="F17" s="516"/>
    </row>
    <row r="18" spans="1:6" ht="15.75">
      <c r="A18" s="517" t="str">
        <f>[1]demontaza!A23</f>
        <v>3.6</v>
      </c>
      <c r="B18" s="521" t="str">
        <f>[1]demontaza!B23</f>
        <v>DEMONTAŽNA IN POMOŽNA DELA</v>
      </c>
      <c r="C18" s="517"/>
      <c r="D18" s="517"/>
      <c r="E18" s="517"/>
      <c r="F18" s="516">
        <f>[2]demontaza!F23</f>
        <v>0</v>
      </c>
    </row>
    <row r="19" spans="1:6" ht="15.75">
      <c r="A19" s="517"/>
      <c r="B19" s="517"/>
      <c r="C19" s="517"/>
      <c r="D19" s="517"/>
      <c r="E19" s="517"/>
      <c r="F19" s="516"/>
    </row>
    <row r="20" spans="1:6" ht="15.75">
      <c r="A20" s="517" t="str">
        <f>[1]dokumentacija!A19</f>
        <v>3.7</v>
      </c>
      <c r="B20" s="518" t="str">
        <f>[1]dokumentacija!B19</f>
        <v>DOKUMENTACIJA</v>
      </c>
      <c r="C20" s="514"/>
      <c r="D20" s="515"/>
      <c r="E20" s="515"/>
      <c r="F20" s="516">
        <f>[2]dokumentacija!F19</f>
        <v>0</v>
      </c>
    </row>
    <row r="21" spans="1:6" ht="15.75">
      <c r="A21" s="522"/>
      <c r="B21" s="523"/>
      <c r="C21" s="524"/>
      <c r="D21" s="524"/>
      <c r="E21" s="525"/>
      <c r="F21" s="526"/>
    </row>
    <row r="22" spans="1:6" ht="15.75">
      <c r="A22" s="527" t="str">
        <f>A6</f>
        <v>3.</v>
      </c>
      <c r="B22" s="513" t="str">
        <f>B6</f>
        <v xml:space="preserve">ELEKTROINSTALACIJE </v>
      </c>
      <c r="C22" s="514"/>
      <c r="D22" s="514"/>
      <c r="E22" s="515" t="s">
        <v>753</v>
      </c>
      <c r="F22" s="516">
        <f>ROUND((SUM(F7:F21)),2)</f>
        <v>0</v>
      </c>
    </row>
    <row r="23" spans="1:6" ht="15.75">
      <c r="A23" s="507"/>
      <c r="B23" s="528"/>
      <c r="C23" s="509"/>
      <c r="D23" s="509"/>
      <c r="E23" s="510"/>
      <c r="F23" s="497"/>
    </row>
    <row r="24" spans="1:6" ht="15.75">
      <c r="A24" s="517"/>
      <c r="B24" s="529"/>
      <c r="C24" s="528"/>
      <c r="D24" s="528"/>
      <c r="E24" s="528"/>
      <c r="F24" s="530"/>
    </row>
    <row r="25" spans="1:6">
      <c r="A25" s="531"/>
      <c r="B25" s="490"/>
      <c r="C25" s="491"/>
      <c r="D25" s="491"/>
      <c r="E25" s="532"/>
      <c r="F25" s="532"/>
    </row>
    <row r="26" spans="1:6">
      <c r="A26" s="533"/>
      <c r="B26" s="534" t="s">
        <v>266</v>
      </c>
      <c r="C26" s="535"/>
      <c r="D26" s="536"/>
      <c r="E26" s="532"/>
      <c r="F26" s="532"/>
    </row>
    <row r="27" spans="1:6">
      <c r="A27" s="533"/>
      <c r="B27" s="537"/>
      <c r="C27" s="535"/>
      <c r="D27" s="536"/>
      <c r="E27" s="532"/>
      <c r="F27" s="532"/>
    </row>
    <row r="28" spans="1:6">
      <c r="A28" s="533"/>
      <c r="B28" s="538"/>
      <c r="C28" s="535"/>
      <c r="D28" s="536"/>
      <c r="E28" s="532"/>
      <c r="F28" s="532"/>
    </row>
    <row r="29" spans="1:6">
      <c r="A29" s="533"/>
      <c r="B29" s="538"/>
      <c r="C29" s="535"/>
      <c r="D29" s="536"/>
      <c r="E29" s="532"/>
      <c r="F29" s="532"/>
    </row>
    <row r="30" spans="1:6">
      <c r="A30" s="533"/>
      <c r="B30" s="538" t="s">
        <v>437</v>
      </c>
      <c r="C30" s="535"/>
      <c r="D30" s="536"/>
      <c r="E30" s="532"/>
      <c r="F30" s="532"/>
    </row>
    <row r="31" spans="1:6">
      <c r="A31" s="533"/>
      <c r="B31" s="538"/>
      <c r="C31" s="535"/>
      <c r="D31" s="536"/>
      <c r="E31" s="532"/>
      <c r="F31" s="532"/>
    </row>
    <row r="32" spans="1:6">
      <c r="A32" s="533"/>
      <c r="B32" s="538" t="s">
        <v>438</v>
      </c>
      <c r="C32" s="535"/>
      <c r="D32" s="536"/>
      <c r="E32" s="532"/>
      <c r="F32" s="532"/>
    </row>
    <row r="33" spans="1:6">
      <c r="A33" s="533"/>
      <c r="B33" s="538"/>
      <c r="C33" s="535"/>
      <c r="D33" s="536"/>
      <c r="E33" s="532"/>
      <c r="F33" s="532"/>
    </row>
    <row r="34" spans="1:6">
      <c r="A34" s="533"/>
      <c r="B34" s="538" t="s">
        <v>439</v>
      </c>
      <c r="C34" s="535"/>
      <c r="D34" s="536"/>
      <c r="E34" s="532"/>
      <c r="F34" s="532"/>
    </row>
    <row r="35" spans="1:6">
      <c r="A35" s="533"/>
      <c r="B35" s="537"/>
      <c r="C35" s="535"/>
      <c r="D35" s="536"/>
      <c r="E35" s="493"/>
      <c r="F35" s="49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92D050"/>
  </sheetPr>
  <dimension ref="A1:F85"/>
  <sheetViews>
    <sheetView workbookViewId="0">
      <selection activeCell="C9" sqref="C9"/>
    </sheetView>
  </sheetViews>
  <sheetFormatPr defaultColWidth="58.140625" defaultRowHeight="15"/>
  <cols>
    <col min="1" max="1" width="6.28515625" style="178" bestFit="1" customWidth="1"/>
    <col min="2" max="2" width="67.7109375" style="178" customWidth="1"/>
    <col min="3" max="3" width="4.140625" style="178" bestFit="1" customWidth="1"/>
    <col min="4" max="4" width="5.42578125" style="178" bestFit="1" customWidth="1"/>
    <col min="5" max="5" width="7.42578125" style="178" bestFit="1" customWidth="1"/>
    <col min="6" max="6" width="8.5703125" style="178" bestFit="1" customWidth="1"/>
    <col min="7" max="16384" width="58.140625" style="178"/>
  </cols>
  <sheetData>
    <row r="1" spans="1:6">
      <c r="A1" s="544" t="s">
        <v>312</v>
      </c>
      <c r="B1" s="545" t="s">
        <v>313</v>
      </c>
      <c r="C1" s="546" t="s">
        <v>314</v>
      </c>
      <c r="D1" s="547" t="s">
        <v>315</v>
      </c>
      <c r="E1" s="547" t="s">
        <v>316</v>
      </c>
      <c r="F1" s="548" t="s">
        <v>317</v>
      </c>
    </row>
    <row r="2" spans="1:6" ht="16.5">
      <c r="A2" s="549"/>
      <c r="B2" s="550"/>
      <c r="C2" s="551"/>
      <c r="D2" s="552"/>
      <c r="E2" s="552"/>
      <c r="F2" s="552"/>
    </row>
    <row r="3" spans="1:6" ht="18">
      <c r="A3" s="553" t="s">
        <v>754</v>
      </c>
      <c r="B3" s="554" t="s">
        <v>755</v>
      </c>
      <c r="C3" s="555"/>
      <c r="D3" s="556"/>
      <c r="E3" s="556"/>
      <c r="F3" s="557"/>
    </row>
    <row r="4" spans="1:6" ht="16.5">
      <c r="A4" s="558"/>
      <c r="B4" s="559"/>
      <c r="C4" s="560"/>
      <c r="D4" s="561"/>
      <c r="E4" s="561"/>
      <c r="F4" s="562"/>
    </row>
    <row r="5" spans="1:6" ht="16.5">
      <c r="A5" s="558" t="s">
        <v>81</v>
      </c>
      <c r="B5" s="563" t="s">
        <v>756</v>
      </c>
      <c r="C5" s="560"/>
      <c r="D5" s="561"/>
      <c r="E5" s="561"/>
      <c r="F5" s="562"/>
    </row>
    <row r="6" spans="1:6">
      <c r="A6" s="564"/>
      <c r="B6" s="565"/>
      <c r="C6" s="566"/>
      <c r="D6" s="562"/>
      <c r="E6" s="567"/>
      <c r="F6" s="568"/>
    </row>
    <row r="7" spans="1:6" ht="15.75">
      <c r="A7" s="569" t="s">
        <v>4</v>
      </c>
      <c r="B7" s="570" t="s">
        <v>757</v>
      </c>
      <c r="C7" s="571"/>
      <c r="D7" s="572"/>
      <c r="E7" s="572"/>
      <c r="F7" s="572"/>
    </row>
    <row r="8" spans="1:6" ht="16.5">
      <c r="A8" s="573"/>
      <c r="B8" s="574"/>
      <c r="C8" s="575"/>
      <c r="D8" s="552"/>
      <c r="E8" s="552"/>
      <c r="F8" s="552"/>
    </row>
    <row r="9" spans="1:6" ht="38.25">
      <c r="A9" s="573"/>
      <c r="B9" s="576" t="s">
        <v>362</v>
      </c>
      <c r="C9" s="575"/>
      <c r="D9" s="552"/>
      <c r="E9" s="552"/>
      <c r="F9" s="552"/>
    </row>
    <row r="10" spans="1:6" ht="16.5">
      <c r="A10" s="573"/>
      <c r="B10" s="577"/>
      <c r="C10" s="575"/>
      <c r="D10" s="552"/>
      <c r="E10" s="552"/>
      <c r="F10" s="552"/>
    </row>
    <row r="11" spans="1:6" ht="38.25">
      <c r="A11" s="573"/>
      <c r="B11" s="577" t="s">
        <v>364</v>
      </c>
      <c r="C11" s="575"/>
      <c r="D11" s="552"/>
      <c r="E11" s="552"/>
      <c r="F11" s="552"/>
    </row>
    <row r="12" spans="1:6" ht="38.25">
      <c r="A12" s="573"/>
      <c r="B12" s="577" t="s">
        <v>365</v>
      </c>
      <c r="C12" s="575"/>
      <c r="D12" s="552"/>
      <c r="E12" s="552"/>
      <c r="F12" s="552"/>
    </row>
    <row r="13" spans="1:6" ht="38.25">
      <c r="A13" s="573"/>
      <c r="B13" s="578" t="s">
        <v>366</v>
      </c>
      <c r="C13" s="575"/>
      <c r="D13" s="552"/>
      <c r="E13" s="552"/>
      <c r="F13" s="552"/>
    </row>
    <row r="14" spans="1:6" ht="25.5">
      <c r="A14" s="573"/>
      <c r="B14" s="577" t="s">
        <v>367</v>
      </c>
      <c r="C14" s="575"/>
      <c r="D14" s="552"/>
      <c r="E14" s="552"/>
      <c r="F14" s="552"/>
    </row>
    <row r="15" spans="1:6" ht="25.5">
      <c r="A15" s="573"/>
      <c r="B15" s="579" t="s">
        <v>368</v>
      </c>
      <c r="C15" s="575"/>
      <c r="D15" s="552"/>
      <c r="E15" s="552"/>
      <c r="F15" s="552"/>
    </row>
    <row r="16" spans="1:6" ht="38.25">
      <c r="A16" s="573"/>
      <c r="B16" s="578" t="s">
        <v>758</v>
      </c>
      <c r="C16" s="575"/>
      <c r="D16" s="552"/>
      <c r="E16" s="552"/>
      <c r="F16" s="552"/>
    </row>
    <row r="17" spans="1:6" ht="25.5">
      <c r="A17" s="573"/>
      <c r="B17" s="578" t="s">
        <v>370</v>
      </c>
      <c r="C17" s="575"/>
      <c r="D17" s="552"/>
      <c r="E17" s="552"/>
      <c r="F17" s="552"/>
    </row>
    <row r="18" spans="1:6" ht="25.5">
      <c r="A18" s="573"/>
      <c r="B18" s="578" t="s">
        <v>371</v>
      </c>
      <c r="C18" s="575"/>
      <c r="D18" s="552"/>
      <c r="E18" s="552"/>
      <c r="F18" s="552"/>
    </row>
    <row r="19" spans="1:6" ht="25.5">
      <c r="A19" s="573"/>
      <c r="B19" s="578" t="s">
        <v>372</v>
      </c>
      <c r="C19" s="575"/>
      <c r="D19" s="552"/>
      <c r="E19" s="552"/>
      <c r="F19" s="552"/>
    </row>
    <row r="20" spans="1:6" ht="63.75">
      <c r="A20" s="573"/>
      <c r="B20" s="578" t="s">
        <v>373</v>
      </c>
      <c r="C20" s="575"/>
      <c r="D20" s="552"/>
      <c r="E20" s="552"/>
      <c r="F20" s="552"/>
    </row>
    <row r="21" spans="1:6" ht="25.5">
      <c r="A21" s="573"/>
      <c r="B21" s="578" t="s">
        <v>759</v>
      </c>
      <c r="C21" s="575"/>
      <c r="D21" s="552"/>
      <c r="E21" s="552"/>
      <c r="F21" s="552"/>
    </row>
    <row r="22" spans="1:6" ht="38.25">
      <c r="A22" s="573"/>
      <c r="B22" s="578" t="s">
        <v>374</v>
      </c>
      <c r="C22" s="575"/>
      <c r="D22" s="552"/>
      <c r="E22" s="552"/>
      <c r="F22" s="552"/>
    </row>
    <row r="23" spans="1:6" ht="25.5">
      <c r="A23" s="573"/>
      <c r="B23" s="578" t="s">
        <v>375</v>
      </c>
      <c r="C23" s="575"/>
      <c r="D23" s="552"/>
      <c r="E23" s="552"/>
      <c r="F23" s="552"/>
    </row>
    <row r="24" spans="1:6" ht="63.75">
      <c r="A24" s="573"/>
      <c r="B24" s="578" t="s">
        <v>376</v>
      </c>
      <c r="C24" s="575"/>
      <c r="D24" s="552"/>
      <c r="E24" s="552"/>
      <c r="F24" s="552"/>
    </row>
    <row r="25" spans="1:6" ht="51">
      <c r="A25" s="573"/>
      <c r="B25" s="578" t="s">
        <v>377</v>
      </c>
      <c r="C25" s="575"/>
      <c r="D25" s="552"/>
      <c r="E25" s="552"/>
      <c r="F25" s="552"/>
    </row>
    <row r="26" spans="1:6" ht="25.5">
      <c r="A26" s="573"/>
      <c r="B26" s="578" t="s">
        <v>378</v>
      </c>
      <c r="C26" s="575"/>
      <c r="D26" s="552"/>
      <c r="E26" s="552"/>
      <c r="F26" s="552"/>
    </row>
    <row r="27" spans="1:6" ht="16.5">
      <c r="A27" s="573"/>
      <c r="B27" s="578" t="s">
        <v>379</v>
      </c>
      <c r="C27" s="575"/>
      <c r="D27" s="552"/>
      <c r="E27" s="552"/>
      <c r="F27" s="552"/>
    </row>
    <row r="28" spans="1:6" ht="16.5">
      <c r="A28" s="573"/>
      <c r="B28" s="580" t="s">
        <v>380</v>
      </c>
      <c r="C28" s="575"/>
      <c r="D28" s="552"/>
      <c r="E28" s="552"/>
      <c r="F28" s="552"/>
    </row>
    <row r="29" spans="1:6" ht="25.5">
      <c r="A29" s="573"/>
      <c r="B29" s="580" t="s">
        <v>381</v>
      </c>
      <c r="C29" s="575"/>
      <c r="D29" s="552"/>
      <c r="E29" s="552"/>
      <c r="F29" s="552"/>
    </row>
    <row r="30" spans="1:6" ht="16.5">
      <c r="A30" s="573"/>
      <c r="B30" s="580" t="s">
        <v>382</v>
      </c>
      <c r="C30" s="575"/>
      <c r="D30" s="552"/>
      <c r="E30" s="552"/>
      <c r="F30" s="552"/>
    </row>
    <row r="31" spans="1:6" ht="25.5">
      <c r="A31" s="573"/>
      <c r="B31" s="578" t="s">
        <v>371</v>
      </c>
      <c r="C31" s="575"/>
      <c r="D31" s="552"/>
      <c r="E31" s="552"/>
      <c r="F31" s="552"/>
    </row>
    <row r="32" spans="1:6" ht="16.5">
      <c r="A32" s="573"/>
      <c r="B32" s="581" t="s">
        <v>383</v>
      </c>
      <c r="C32" s="575"/>
      <c r="D32" s="552"/>
      <c r="E32" s="552"/>
      <c r="F32" s="552"/>
    </row>
    <row r="33" spans="1:6" ht="16.5">
      <c r="A33" s="573"/>
      <c r="B33" s="582" t="s">
        <v>384</v>
      </c>
      <c r="C33" s="575"/>
      <c r="D33" s="552"/>
      <c r="E33" s="552"/>
      <c r="F33" s="552"/>
    </row>
    <row r="34" spans="1:6" ht="16.5">
      <c r="A34" s="573"/>
      <c r="B34" s="582" t="s">
        <v>385</v>
      </c>
      <c r="C34" s="575"/>
      <c r="D34" s="552"/>
      <c r="E34" s="552"/>
      <c r="F34" s="552"/>
    </row>
    <row r="35" spans="1:6" ht="16.5">
      <c r="A35" s="573"/>
      <c r="B35" s="582" t="s">
        <v>386</v>
      </c>
      <c r="C35" s="575"/>
      <c r="D35" s="552"/>
      <c r="E35" s="552"/>
      <c r="F35" s="552"/>
    </row>
    <row r="36" spans="1:6" ht="16.5">
      <c r="A36" s="573"/>
      <c r="B36" s="582" t="s">
        <v>387</v>
      </c>
      <c r="C36" s="575"/>
      <c r="D36" s="552"/>
      <c r="E36" s="552"/>
      <c r="F36" s="552"/>
    </row>
    <row r="37" spans="1:6" ht="16.5">
      <c r="A37" s="573"/>
      <c r="B37" s="582" t="s">
        <v>388</v>
      </c>
      <c r="C37" s="575"/>
      <c r="D37" s="552"/>
      <c r="E37" s="552"/>
      <c r="F37" s="552"/>
    </row>
    <row r="38" spans="1:6" ht="25.5">
      <c r="A38" s="573"/>
      <c r="B38" s="582" t="s">
        <v>389</v>
      </c>
      <c r="C38" s="575"/>
      <c r="D38" s="552"/>
      <c r="E38" s="552"/>
      <c r="F38" s="552"/>
    </row>
    <row r="39" spans="1:6" ht="25.5">
      <c r="A39" s="573"/>
      <c r="B39" s="582" t="s">
        <v>390</v>
      </c>
      <c r="C39" s="575"/>
      <c r="D39" s="552"/>
      <c r="E39" s="552"/>
      <c r="F39" s="552"/>
    </row>
    <row r="40" spans="1:6" ht="16.5">
      <c r="A40" s="573"/>
      <c r="B40" s="582" t="s">
        <v>391</v>
      </c>
      <c r="C40" s="575"/>
      <c r="D40" s="552"/>
      <c r="E40" s="552"/>
      <c r="F40" s="552"/>
    </row>
    <row r="41" spans="1:6" ht="25.5">
      <c r="A41" s="573"/>
      <c r="B41" s="582" t="s">
        <v>392</v>
      </c>
      <c r="C41" s="575"/>
      <c r="D41" s="552"/>
      <c r="E41" s="552"/>
      <c r="F41" s="552"/>
    </row>
    <row r="42" spans="1:6" ht="25.5">
      <c r="A42" s="573"/>
      <c r="B42" s="582" t="s">
        <v>393</v>
      </c>
      <c r="C42" s="575"/>
      <c r="D42" s="552"/>
      <c r="E42" s="552"/>
      <c r="F42" s="552"/>
    </row>
    <row r="43" spans="1:6" ht="16.5">
      <c r="A43" s="573"/>
      <c r="B43" s="582" t="s">
        <v>394</v>
      </c>
      <c r="C43" s="575"/>
      <c r="D43" s="552"/>
      <c r="E43" s="552"/>
      <c r="F43" s="552"/>
    </row>
    <row r="44" spans="1:6" ht="16.5">
      <c r="A44" s="573"/>
      <c r="B44" s="582" t="s">
        <v>760</v>
      </c>
      <c r="C44" s="575"/>
      <c r="D44" s="552"/>
      <c r="E44" s="552"/>
      <c r="F44" s="552"/>
    </row>
    <row r="45" spans="1:6" ht="51">
      <c r="A45" s="573"/>
      <c r="B45" s="582" t="s">
        <v>395</v>
      </c>
      <c r="C45" s="575"/>
      <c r="D45" s="552"/>
      <c r="E45" s="552"/>
      <c r="F45" s="552"/>
    </row>
    <row r="46" spans="1:6" ht="16.5">
      <c r="A46" s="573"/>
      <c r="B46" s="582" t="s">
        <v>396</v>
      </c>
      <c r="C46" s="575"/>
      <c r="D46" s="552"/>
      <c r="E46" s="552"/>
      <c r="F46" s="552"/>
    </row>
    <row r="47" spans="1:6" ht="16.5">
      <c r="A47" s="573"/>
      <c r="B47" s="582" t="s">
        <v>397</v>
      </c>
      <c r="C47" s="575"/>
      <c r="D47" s="552"/>
      <c r="E47" s="552"/>
      <c r="F47" s="552"/>
    </row>
    <row r="48" spans="1:6" ht="16.5">
      <c r="A48" s="573"/>
      <c r="B48" s="582" t="s">
        <v>398</v>
      </c>
      <c r="C48" s="575"/>
      <c r="D48" s="552"/>
      <c r="E48" s="552"/>
      <c r="F48" s="552"/>
    </row>
    <row r="49" spans="1:6" ht="16.5">
      <c r="A49" s="573"/>
      <c r="B49" s="582" t="s">
        <v>399</v>
      </c>
      <c r="C49" s="575"/>
      <c r="D49" s="552"/>
      <c r="E49" s="552"/>
      <c r="F49" s="552"/>
    </row>
    <row r="50" spans="1:6" ht="16.5">
      <c r="A50" s="573"/>
      <c r="B50" s="582" t="s">
        <v>400</v>
      </c>
      <c r="C50" s="575"/>
      <c r="D50" s="552"/>
      <c r="E50" s="552"/>
      <c r="F50" s="552"/>
    </row>
    <row r="51" spans="1:6" ht="16.5">
      <c r="A51" s="573"/>
      <c r="B51" s="582" t="s">
        <v>401</v>
      </c>
      <c r="C51" s="575"/>
      <c r="D51" s="552"/>
      <c r="E51" s="552"/>
      <c r="F51" s="552"/>
    </row>
    <row r="52" spans="1:6" ht="16.5">
      <c r="A52" s="573"/>
      <c r="B52" s="582" t="s">
        <v>402</v>
      </c>
      <c r="C52" s="575"/>
      <c r="D52" s="552"/>
      <c r="E52" s="552"/>
      <c r="F52" s="552"/>
    </row>
    <row r="53" spans="1:6" ht="16.5">
      <c r="A53" s="573"/>
      <c r="B53" s="582" t="s">
        <v>403</v>
      </c>
      <c r="C53" s="575"/>
      <c r="D53" s="552"/>
      <c r="E53" s="552"/>
      <c r="F53" s="552"/>
    </row>
    <row r="54" spans="1:6" ht="16.5">
      <c r="A54" s="573"/>
      <c r="B54" s="582" t="s">
        <v>404</v>
      </c>
      <c r="C54" s="575"/>
      <c r="D54" s="552"/>
      <c r="E54" s="552"/>
      <c r="F54" s="552"/>
    </row>
    <row r="55" spans="1:6" ht="16.5">
      <c r="A55" s="573"/>
      <c r="B55" s="582" t="s">
        <v>405</v>
      </c>
      <c r="C55" s="575"/>
      <c r="D55" s="552"/>
      <c r="E55" s="552"/>
      <c r="F55" s="552"/>
    </row>
    <row r="56" spans="1:6" ht="25.5">
      <c r="A56" s="573"/>
      <c r="B56" s="582" t="s">
        <v>406</v>
      </c>
      <c r="C56" s="575"/>
      <c r="D56" s="552"/>
      <c r="E56" s="552"/>
      <c r="F56" s="552"/>
    </row>
    <row r="57" spans="1:6" ht="25.5">
      <c r="A57" s="573"/>
      <c r="B57" s="582" t="s">
        <v>407</v>
      </c>
      <c r="C57" s="575"/>
      <c r="D57" s="552"/>
      <c r="E57" s="552"/>
      <c r="F57" s="552"/>
    </row>
    <row r="58" spans="1:6" ht="16.5">
      <c r="A58" s="573"/>
      <c r="B58" s="582" t="s">
        <v>408</v>
      </c>
      <c r="C58" s="575"/>
      <c r="D58" s="552"/>
      <c r="E58" s="552"/>
      <c r="F58" s="552"/>
    </row>
    <row r="59" spans="1:6" ht="25.5">
      <c r="A59" s="573"/>
      <c r="B59" s="582" t="s">
        <v>409</v>
      </c>
      <c r="C59" s="575"/>
      <c r="D59" s="552"/>
      <c r="E59" s="552"/>
      <c r="F59" s="552"/>
    </row>
    <row r="60" spans="1:6" ht="16.5">
      <c r="A60" s="573"/>
      <c r="B60" s="582" t="s">
        <v>410</v>
      </c>
      <c r="C60" s="575"/>
      <c r="D60" s="552"/>
      <c r="E60" s="552"/>
      <c r="F60" s="552"/>
    </row>
    <row r="61" spans="1:6" ht="153">
      <c r="A61" s="573"/>
      <c r="B61" s="582" t="s">
        <v>411</v>
      </c>
      <c r="C61" s="575"/>
      <c r="D61" s="552"/>
      <c r="E61" s="552"/>
      <c r="F61" s="552"/>
    </row>
    <row r="62" spans="1:6" ht="16.5">
      <c r="A62" s="573"/>
      <c r="B62" s="582" t="s">
        <v>412</v>
      </c>
      <c r="C62" s="575"/>
      <c r="D62" s="552"/>
      <c r="E62" s="552"/>
      <c r="F62" s="552"/>
    </row>
    <row r="63" spans="1:6" ht="16.5">
      <c r="A63" s="573"/>
      <c r="B63" s="578"/>
      <c r="C63" s="575"/>
      <c r="D63" s="552"/>
      <c r="E63" s="552"/>
      <c r="F63" s="552"/>
    </row>
    <row r="64" spans="1:6" ht="25.5">
      <c r="A64" s="573"/>
      <c r="B64" s="583" t="s">
        <v>413</v>
      </c>
      <c r="C64" s="575"/>
      <c r="D64" s="552"/>
      <c r="E64" s="552"/>
      <c r="F64" s="552"/>
    </row>
    <row r="65" spans="1:6" ht="16.5">
      <c r="A65" s="573"/>
      <c r="B65" s="584" t="s">
        <v>414</v>
      </c>
      <c r="C65" s="575"/>
      <c r="D65" s="552"/>
      <c r="E65" s="552"/>
      <c r="F65" s="552"/>
    </row>
    <row r="66" spans="1:6" ht="16.5">
      <c r="A66" s="573"/>
      <c r="B66" s="584" t="s">
        <v>415</v>
      </c>
      <c r="C66" s="575"/>
      <c r="D66" s="552"/>
      <c r="E66" s="552"/>
      <c r="F66" s="552"/>
    </row>
    <row r="67" spans="1:6" ht="16.5">
      <c r="A67" s="573"/>
      <c r="B67" s="583" t="s">
        <v>416</v>
      </c>
      <c r="C67" s="575"/>
      <c r="D67" s="552"/>
      <c r="E67" s="552"/>
      <c r="F67" s="552"/>
    </row>
    <row r="68" spans="1:6" ht="25.5">
      <c r="A68" s="573"/>
      <c r="B68" s="583" t="s">
        <v>417</v>
      </c>
      <c r="C68" s="575"/>
      <c r="D68" s="552"/>
      <c r="E68" s="552"/>
      <c r="F68" s="552"/>
    </row>
    <row r="69" spans="1:6" ht="16.5">
      <c r="A69" s="573"/>
      <c r="B69" s="583" t="s">
        <v>418</v>
      </c>
      <c r="C69" s="575"/>
      <c r="D69" s="552"/>
      <c r="E69" s="552"/>
      <c r="F69" s="552"/>
    </row>
    <row r="70" spans="1:6" ht="16.5">
      <c r="A70" s="585"/>
      <c r="B70" s="583" t="s">
        <v>419</v>
      </c>
      <c r="C70" s="586"/>
      <c r="D70" s="552"/>
      <c r="E70" s="552"/>
      <c r="F70" s="552"/>
    </row>
    <row r="71" spans="1:6" ht="16.5">
      <c r="A71" s="585"/>
      <c r="B71" s="584" t="s">
        <v>420</v>
      </c>
      <c r="C71" s="586"/>
      <c r="D71" s="552"/>
      <c r="E71" s="552"/>
      <c r="F71" s="552"/>
    </row>
    <row r="72" spans="1:6" ht="25.5">
      <c r="A72" s="585"/>
      <c r="B72" s="584" t="s">
        <v>421</v>
      </c>
      <c r="C72" s="586"/>
      <c r="D72" s="552"/>
      <c r="E72" s="552"/>
      <c r="F72" s="552"/>
    </row>
    <row r="73" spans="1:6" ht="16.5">
      <c r="A73" s="587"/>
      <c r="B73" s="578"/>
      <c r="C73" s="587"/>
      <c r="D73" s="587"/>
      <c r="E73" s="587"/>
      <c r="F73" s="587"/>
    </row>
    <row r="74" spans="1:6" ht="16.5">
      <c r="A74" s="587"/>
      <c r="B74" s="588" t="s">
        <v>422</v>
      </c>
      <c r="C74" s="587"/>
      <c r="D74" s="587"/>
      <c r="E74" s="587"/>
      <c r="F74" s="587"/>
    </row>
    <row r="75" spans="1:6" ht="16.5">
      <c r="A75" s="587"/>
      <c r="B75" s="589" t="s">
        <v>423</v>
      </c>
      <c r="C75" s="587"/>
      <c r="D75" s="587"/>
      <c r="E75" s="587"/>
      <c r="F75" s="587"/>
    </row>
    <row r="76" spans="1:6" ht="38.25">
      <c r="A76" s="587"/>
      <c r="B76" s="589" t="s">
        <v>424</v>
      </c>
      <c r="C76" s="587"/>
      <c r="D76" s="587"/>
      <c r="E76" s="587"/>
      <c r="F76" s="587"/>
    </row>
    <row r="77" spans="1:6" ht="25.5">
      <c r="A77" s="587"/>
      <c r="B77" s="589" t="s">
        <v>425</v>
      </c>
      <c r="C77" s="587"/>
      <c r="D77" s="587"/>
      <c r="E77" s="587"/>
      <c r="F77" s="587"/>
    </row>
    <row r="78" spans="1:6" ht="16.5">
      <c r="A78" s="587"/>
      <c r="B78" s="589" t="s">
        <v>426</v>
      </c>
      <c r="C78" s="587"/>
      <c r="D78" s="587"/>
      <c r="E78" s="587"/>
      <c r="F78" s="587"/>
    </row>
    <row r="79" spans="1:6" ht="16.5">
      <c r="A79" s="587"/>
      <c r="B79" s="589" t="s">
        <v>427</v>
      </c>
      <c r="C79" s="587"/>
      <c r="D79" s="587"/>
      <c r="E79" s="587"/>
      <c r="F79" s="587"/>
    </row>
    <row r="80" spans="1:6" ht="16.5">
      <c r="A80" s="587"/>
      <c r="B80" s="589" t="s">
        <v>428</v>
      </c>
      <c r="C80" s="587"/>
      <c r="D80" s="587"/>
      <c r="E80" s="587"/>
      <c r="F80" s="587"/>
    </row>
    <row r="81" spans="1:6" ht="16.5">
      <c r="A81" s="587"/>
      <c r="B81" s="590"/>
      <c r="C81" s="587"/>
      <c r="D81" s="587"/>
      <c r="E81" s="587"/>
      <c r="F81" s="587"/>
    </row>
    <row r="82" spans="1:6" ht="16.5">
      <c r="A82" s="587"/>
      <c r="B82" s="591" t="s">
        <v>429</v>
      </c>
      <c r="C82" s="587"/>
      <c r="D82" s="587"/>
      <c r="E82" s="587"/>
      <c r="F82" s="587"/>
    </row>
    <row r="83" spans="1:6" ht="25.5">
      <c r="A83" s="587"/>
      <c r="B83" s="582" t="s">
        <v>761</v>
      </c>
      <c r="C83" s="587"/>
      <c r="D83" s="587"/>
      <c r="E83" s="587"/>
      <c r="F83" s="587"/>
    </row>
    <row r="84" spans="1:6" ht="16.5">
      <c r="A84" s="587"/>
      <c r="B84" s="582" t="s">
        <v>762</v>
      </c>
      <c r="C84" s="587"/>
      <c r="D84" s="587"/>
      <c r="E84" s="587"/>
      <c r="F84" s="587"/>
    </row>
    <row r="85" spans="1:6" ht="16.5">
      <c r="A85" s="587"/>
      <c r="B85" s="587"/>
      <c r="C85" s="587"/>
      <c r="D85" s="587"/>
      <c r="E85" s="587"/>
      <c r="F85" s="587"/>
    </row>
  </sheetData>
  <sheetProtection password="E982"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92D050"/>
  </sheetPr>
  <dimension ref="A1:Z46"/>
  <sheetViews>
    <sheetView workbookViewId="0">
      <selection activeCell="G3" sqref="G3"/>
    </sheetView>
  </sheetViews>
  <sheetFormatPr defaultColWidth="8.85546875" defaultRowHeight="12.75"/>
  <cols>
    <col min="1" max="1" width="6.7109375" style="564" customWidth="1"/>
    <col min="2" max="2" width="50.7109375" style="652" customWidth="1"/>
    <col min="3" max="3" width="4.7109375" style="674" customWidth="1"/>
    <col min="4" max="4" width="6.7109375" style="673" customWidth="1"/>
    <col min="5" max="5" width="9.7109375" style="541" customWidth="1"/>
    <col min="6" max="6" width="11.7109375" style="562" customWidth="1"/>
    <col min="7" max="8" width="9.140625" style="541" customWidth="1"/>
    <col min="9" max="9" width="6.5703125" style="541" customWidth="1"/>
    <col min="10" max="10" width="9" style="541" customWidth="1"/>
    <col min="11" max="11" width="7.85546875" style="541" customWidth="1"/>
    <col min="12" max="12" width="7.7109375" style="541" customWidth="1"/>
    <col min="13" max="13" width="7.85546875" style="595" customWidth="1"/>
    <col min="14" max="14" width="6.85546875" style="595" customWidth="1"/>
    <col min="15" max="15" width="9.140625" style="595" customWidth="1"/>
    <col min="16" max="18" width="8.5703125" style="595" customWidth="1"/>
    <col min="19" max="19" width="8.85546875" style="595"/>
    <col min="20" max="20" width="10.28515625" style="595" customWidth="1"/>
    <col min="21" max="21" width="9.28515625" style="595" customWidth="1"/>
    <col min="22" max="22" width="7" style="595" customWidth="1"/>
    <col min="23" max="23" width="6.7109375" style="595" customWidth="1"/>
    <col min="24" max="24" width="8.85546875" style="595"/>
    <col min="25" max="25" width="9.42578125" style="595" customWidth="1"/>
    <col min="26" max="26" width="10.5703125" style="595" customWidth="1"/>
    <col min="27" max="16384" width="8.85546875" style="595"/>
  </cols>
  <sheetData>
    <row r="1" spans="1:26" s="593" customFormat="1">
      <c r="A1" s="544" t="s">
        <v>312</v>
      </c>
      <c r="B1" s="545" t="s">
        <v>313</v>
      </c>
      <c r="C1" s="546" t="s">
        <v>314</v>
      </c>
      <c r="D1" s="547" t="s">
        <v>315</v>
      </c>
      <c r="E1" s="547" t="s">
        <v>316</v>
      </c>
      <c r="F1" s="548" t="s">
        <v>317</v>
      </c>
      <c r="G1" s="602"/>
      <c r="H1" s="592"/>
      <c r="I1" s="603"/>
      <c r="J1" s="604"/>
      <c r="K1" s="603"/>
      <c r="L1" s="603"/>
      <c r="M1" s="592"/>
      <c r="N1" s="592"/>
      <c r="O1" s="605"/>
      <c r="P1" s="606"/>
    </row>
    <row r="2" spans="1:26" s="593" customFormat="1" ht="10.35" customHeight="1">
      <c r="A2" s="629"/>
      <c r="B2" s="630"/>
      <c r="C2" s="631"/>
      <c r="D2" s="632"/>
      <c r="E2" s="632"/>
      <c r="F2" s="675"/>
      <c r="G2" s="602"/>
      <c r="H2" s="608"/>
      <c r="I2" s="609"/>
      <c r="J2" s="609"/>
      <c r="K2" s="609"/>
      <c r="L2" s="609"/>
      <c r="M2" s="594"/>
      <c r="N2" s="594"/>
      <c r="O2" s="605"/>
      <c r="P2" s="610"/>
    </row>
    <row r="3" spans="1:26">
      <c r="A3" s="633" t="s">
        <v>53</v>
      </c>
      <c r="B3" s="565" t="s">
        <v>763</v>
      </c>
      <c r="C3" s="566"/>
      <c r="D3" s="562"/>
      <c r="E3" s="567"/>
      <c r="F3" s="568"/>
      <c r="O3" s="611"/>
      <c r="Q3" s="611"/>
      <c r="S3" s="601"/>
      <c r="T3" s="542"/>
      <c r="U3" s="542"/>
      <c r="V3" s="542"/>
      <c r="W3" s="542"/>
      <c r="X3" s="542"/>
      <c r="Z3" s="542"/>
    </row>
    <row r="4" spans="1:26">
      <c r="B4" s="565"/>
      <c r="C4" s="566"/>
      <c r="D4" s="562"/>
      <c r="E4" s="568"/>
      <c r="F4" s="568"/>
      <c r="O4" s="611"/>
      <c r="Q4" s="611"/>
      <c r="S4" s="601"/>
      <c r="T4" s="542"/>
      <c r="U4" s="542"/>
      <c r="V4" s="542"/>
      <c r="W4" s="542"/>
      <c r="X4" s="542"/>
      <c r="Z4" s="542"/>
    </row>
    <row r="5" spans="1:26" ht="63.75">
      <c r="A5" s="634"/>
      <c r="B5" s="565" t="s">
        <v>764</v>
      </c>
      <c r="C5" s="635"/>
      <c r="D5" s="568"/>
      <c r="E5" s="567"/>
      <c r="F5" s="567"/>
      <c r="G5" s="595"/>
      <c r="H5" s="595"/>
      <c r="I5" s="595"/>
      <c r="J5" s="595"/>
      <c r="K5" s="595"/>
      <c r="L5" s="595"/>
    </row>
    <row r="6" spans="1:26">
      <c r="A6" s="634"/>
      <c r="B6" s="565"/>
      <c r="C6" s="635"/>
      <c r="D6" s="568"/>
      <c r="E6" s="567"/>
      <c r="F6" s="567"/>
      <c r="G6" s="595"/>
      <c r="H6" s="543"/>
      <c r="I6" s="595"/>
      <c r="J6" s="595"/>
      <c r="K6" s="595"/>
      <c r="L6" s="595"/>
    </row>
    <row r="7" spans="1:26">
      <c r="A7" s="634"/>
      <c r="B7" s="565"/>
      <c r="C7" s="635"/>
      <c r="D7" s="568"/>
      <c r="E7" s="567"/>
      <c r="F7" s="567"/>
      <c r="G7" s="595"/>
      <c r="H7" s="595"/>
      <c r="I7" s="595"/>
      <c r="J7" s="595"/>
      <c r="K7" s="595"/>
      <c r="L7" s="595"/>
    </row>
    <row r="8" spans="1:26">
      <c r="A8" s="636" t="s">
        <v>765</v>
      </c>
      <c r="B8" s="637" t="s">
        <v>766</v>
      </c>
      <c r="C8" s="638"/>
      <c r="D8" s="639"/>
      <c r="E8" s="646"/>
      <c r="F8" s="646"/>
      <c r="G8" s="595"/>
      <c r="H8" s="542"/>
      <c r="I8" s="542"/>
      <c r="J8" s="542"/>
      <c r="K8" s="595"/>
      <c r="L8" s="542"/>
    </row>
    <row r="9" spans="1:26" ht="38.25">
      <c r="A9" s="640"/>
      <c r="B9" s="637" t="s">
        <v>767</v>
      </c>
      <c r="C9" s="641"/>
      <c r="D9" s="642"/>
      <c r="E9" s="676"/>
      <c r="F9" s="676"/>
      <c r="G9" s="595"/>
      <c r="H9" s="542"/>
      <c r="I9" s="542"/>
      <c r="J9" s="542"/>
      <c r="K9" s="595"/>
      <c r="L9" s="542"/>
    </row>
    <row r="10" spans="1:26" ht="25.5">
      <c r="A10" s="643"/>
      <c r="B10" s="637" t="s">
        <v>768</v>
      </c>
      <c r="C10" s="641"/>
      <c r="D10" s="642"/>
      <c r="E10" s="676"/>
      <c r="F10" s="676"/>
      <c r="G10" s="595"/>
      <c r="H10" s="542"/>
      <c r="I10" s="542"/>
      <c r="J10" s="542"/>
      <c r="K10" s="595"/>
      <c r="L10" s="542"/>
    </row>
    <row r="11" spans="1:26" ht="25.5">
      <c r="A11" s="643"/>
      <c r="B11" s="637" t="s">
        <v>769</v>
      </c>
      <c r="C11" s="641"/>
      <c r="D11" s="642"/>
      <c r="E11" s="676"/>
      <c r="F11" s="676"/>
      <c r="G11" s="595"/>
      <c r="H11" s="542"/>
      <c r="I11" s="542"/>
      <c r="J11" s="542"/>
      <c r="K11" s="595"/>
      <c r="L11" s="542"/>
    </row>
    <row r="12" spans="1:26" ht="25.5">
      <c r="A12" s="643"/>
      <c r="B12" s="644" t="s">
        <v>770</v>
      </c>
      <c r="C12" s="641"/>
      <c r="D12" s="642"/>
      <c r="E12" s="676"/>
      <c r="F12" s="676"/>
      <c r="G12" s="595"/>
      <c r="H12" s="542"/>
      <c r="I12" s="542"/>
      <c r="J12" s="542"/>
      <c r="K12" s="595"/>
      <c r="L12" s="542"/>
    </row>
    <row r="13" spans="1:26">
      <c r="A13" s="643"/>
      <c r="B13" s="637" t="s">
        <v>771</v>
      </c>
      <c r="C13" s="641"/>
      <c r="D13" s="642"/>
      <c r="E13" s="676"/>
      <c r="F13" s="676"/>
      <c r="G13" s="595"/>
      <c r="H13" s="542"/>
      <c r="I13" s="542"/>
      <c r="J13" s="542"/>
      <c r="K13" s="595"/>
      <c r="L13" s="542"/>
    </row>
    <row r="14" spans="1:26">
      <c r="A14" s="643"/>
      <c r="B14" s="637" t="s">
        <v>772</v>
      </c>
      <c r="C14" s="641"/>
      <c r="D14" s="642"/>
      <c r="E14" s="676"/>
      <c r="F14" s="676"/>
      <c r="G14" s="595"/>
      <c r="H14" s="542"/>
      <c r="I14" s="542"/>
      <c r="J14" s="542"/>
      <c r="K14" s="595"/>
      <c r="L14" s="542"/>
    </row>
    <row r="15" spans="1:26" ht="25.5">
      <c r="A15" s="643"/>
      <c r="B15" s="637" t="s">
        <v>773</v>
      </c>
      <c r="C15" s="641"/>
      <c r="D15" s="642"/>
      <c r="E15" s="676"/>
      <c r="F15" s="676"/>
      <c r="G15" s="595"/>
      <c r="H15" s="542"/>
      <c r="I15" s="542"/>
      <c r="J15" s="542"/>
      <c r="K15" s="595"/>
      <c r="L15" s="542"/>
    </row>
    <row r="16" spans="1:26" s="614" customFormat="1" ht="38.25">
      <c r="A16" s="645"/>
      <c r="B16" s="637" t="s">
        <v>774</v>
      </c>
      <c r="C16" s="638"/>
      <c r="D16" s="646"/>
      <c r="E16" s="646"/>
      <c r="F16" s="646"/>
    </row>
    <row r="17" spans="1:24" s="614" customFormat="1">
      <c r="A17" s="645"/>
      <c r="B17" s="647"/>
      <c r="C17" s="638"/>
      <c r="D17" s="646"/>
      <c r="E17" s="646"/>
      <c r="F17" s="646"/>
    </row>
    <row r="18" spans="1:24">
      <c r="B18" s="648" t="s">
        <v>775</v>
      </c>
      <c r="C18" s="649"/>
      <c r="D18" s="650"/>
      <c r="E18" s="568"/>
      <c r="F18" s="568"/>
      <c r="G18" s="595"/>
      <c r="H18" s="595"/>
      <c r="L18" s="595"/>
      <c r="O18" s="601"/>
      <c r="P18" s="542"/>
    </row>
    <row r="19" spans="1:24" ht="89.25">
      <c r="B19" s="651" t="s">
        <v>776</v>
      </c>
      <c r="C19" s="649"/>
      <c r="D19" s="650"/>
      <c r="E19" s="568"/>
      <c r="F19" s="568"/>
      <c r="G19" s="595"/>
      <c r="H19" s="595"/>
      <c r="L19" s="595"/>
      <c r="O19" s="601"/>
      <c r="P19" s="542"/>
    </row>
    <row r="20" spans="1:24">
      <c r="B20" s="652" t="s">
        <v>772</v>
      </c>
      <c r="C20" s="649"/>
      <c r="D20" s="650"/>
      <c r="E20" s="568"/>
      <c r="F20" s="568"/>
      <c r="G20" s="595"/>
      <c r="H20" s="595"/>
      <c r="L20" s="595"/>
      <c r="O20" s="601"/>
      <c r="P20" s="542"/>
    </row>
    <row r="21" spans="1:24">
      <c r="B21" s="651" t="s">
        <v>777</v>
      </c>
      <c r="C21" s="649"/>
      <c r="D21" s="650"/>
      <c r="E21" s="568"/>
      <c r="F21" s="568"/>
      <c r="G21" s="595"/>
      <c r="H21" s="595"/>
      <c r="L21" s="595"/>
      <c r="O21" s="601"/>
      <c r="P21" s="542"/>
    </row>
    <row r="22" spans="1:24">
      <c r="A22" s="643"/>
      <c r="B22" s="637"/>
      <c r="C22" s="641"/>
      <c r="D22" s="642"/>
      <c r="E22" s="676"/>
      <c r="F22" s="676"/>
      <c r="G22" s="595"/>
      <c r="H22" s="542"/>
      <c r="I22" s="542"/>
      <c r="J22" s="542"/>
      <c r="K22" s="595"/>
      <c r="L22" s="542"/>
    </row>
    <row r="23" spans="1:24">
      <c r="A23" s="636"/>
      <c r="B23" s="653" t="s">
        <v>778</v>
      </c>
      <c r="C23" s="638"/>
      <c r="D23" s="639"/>
      <c r="E23" s="646"/>
      <c r="F23" s="646"/>
      <c r="G23" s="595"/>
      <c r="H23" s="542"/>
      <c r="I23" s="542"/>
      <c r="J23" s="542"/>
      <c r="K23" s="595"/>
      <c r="L23" s="542"/>
    </row>
    <row r="24" spans="1:24" ht="38.25">
      <c r="A24" s="636"/>
      <c r="B24" s="654" t="s">
        <v>779</v>
      </c>
      <c r="C24" s="638"/>
      <c r="D24" s="639"/>
      <c r="E24" s="646"/>
      <c r="F24" s="646"/>
      <c r="G24" s="595"/>
      <c r="H24" s="542"/>
      <c r="I24" s="542"/>
      <c r="J24" s="542"/>
      <c r="K24" s="595"/>
      <c r="L24" s="542"/>
    </row>
    <row r="25" spans="1:24" ht="51">
      <c r="A25" s="655"/>
      <c r="B25" s="648" t="s">
        <v>780</v>
      </c>
      <c r="C25" s="638"/>
      <c r="D25" s="639"/>
      <c r="E25" s="646"/>
      <c r="F25" s="646"/>
      <c r="G25" s="595"/>
      <c r="H25" s="595"/>
      <c r="I25" s="595"/>
      <c r="J25" s="595"/>
      <c r="K25" s="595"/>
      <c r="L25" s="595"/>
      <c r="P25" s="611"/>
      <c r="Q25" s="611"/>
      <c r="R25" s="542"/>
      <c r="T25" s="542"/>
      <c r="U25" s="542"/>
      <c r="V25" s="542"/>
      <c r="X25" s="542"/>
    </row>
    <row r="26" spans="1:24">
      <c r="A26" s="655"/>
      <c r="B26" s="637"/>
      <c r="C26" s="638"/>
      <c r="D26" s="656"/>
      <c r="E26" s="646"/>
      <c r="F26" s="646"/>
      <c r="G26" s="595"/>
      <c r="H26" s="595"/>
      <c r="I26" s="595"/>
      <c r="J26" s="595"/>
      <c r="K26" s="595"/>
      <c r="L26" s="595"/>
      <c r="P26" s="611"/>
      <c r="Q26" s="611"/>
      <c r="R26" s="542"/>
      <c r="T26" s="542"/>
      <c r="U26" s="542"/>
      <c r="V26" s="542"/>
      <c r="X26" s="542"/>
    </row>
    <row r="27" spans="1:24" s="597" customFormat="1">
      <c r="A27" s="657"/>
      <c r="B27" s="652"/>
      <c r="C27" s="658"/>
      <c r="D27" s="659"/>
      <c r="E27" s="681"/>
      <c r="F27" s="677"/>
      <c r="G27" s="617"/>
      <c r="H27" s="617"/>
      <c r="I27" s="617"/>
      <c r="J27" s="617"/>
      <c r="K27" s="617"/>
      <c r="O27" s="620"/>
      <c r="P27" s="618"/>
    </row>
    <row r="28" spans="1:24" ht="165.75">
      <c r="A28" s="655">
        <v>1</v>
      </c>
      <c r="B28" s="637" t="s">
        <v>781</v>
      </c>
      <c r="C28" s="638"/>
      <c r="D28" s="656"/>
      <c r="E28" s="596"/>
      <c r="F28" s="646"/>
      <c r="G28" s="595"/>
      <c r="H28" s="595"/>
      <c r="I28" s="595"/>
      <c r="J28" s="595"/>
      <c r="K28" s="595"/>
      <c r="L28" s="595"/>
      <c r="M28" s="596"/>
      <c r="P28" s="611"/>
      <c r="Q28" s="611"/>
      <c r="R28" s="542"/>
      <c r="T28" s="542"/>
      <c r="U28" s="542"/>
      <c r="V28" s="542"/>
      <c r="X28" s="542"/>
    </row>
    <row r="29" spans="1:24" ht="25.5">
      <c r="A29" s="655"/>
      <c r="B29" s="637" t="s">
        <v>782</v>
      </c>
      <c r="C29" s="638"/>
      <c r="D29" s="656"/>
      <c r="E29" s="596"/>
      <c r="F29" s="646"/>
      <c r="G29" s="595"/>
      <c r="H29" s="595"/>
      <c r="I29" s="595"/>
      <c r="J29" s="595"/>
      <c r="K29" s="595"/>
      <c r="L29" s="595"/>
      <c r="M29" s="596"/>
      <c r="P29" s="611"/>
      <c r="Q29" s="611"/>
      <c r="R29" s="542"/>
      <c r="T29" s="542"/>
      <c r="U29" s="542"/>
      <c r="V29" s="542"/>
      <c r="X29" s="542"/>
    </row>
    <row r="30" spans="1:24">
      <c r="A30" s="655"/>
      <c r="B30" s="637" t="s">
        <v>783</v>
      </c>
      <c r="C30" s="638" t="s">
        <v>321</v>
      </c>
      <c r="D30" s="656">
        <v>7</v>
      </c>
      <c r="E30" s="596">
        <v>0</v>
      </c>
      <c r="F30" s="646">
        <f>ROUND(D30*E30,2)</f>
        <v>0</v>
      </c>
      <c r="G30" s="595"/>
      <c r="H30" s="595"/>
      <c r="I30" s="595"/>
      <c r="J30" s="595"/>
      <c r="K30" s="595"/>
      <c r="L30" s="595"/>
      <c r="M30" s="596"/>
      <c r="P30" s="611"/>
      <c r="Q30" s="611"/>
      <c r="R30" s="542"/>
      <c r="T30" s="542"/>
      <c r="U30" s="542"/>
      <c r="V30" s="542"/>
      <c r="X30" s="542"/>
    </row>
    <row r="31" spans="1:24">
      <c r="A31" s="655"/>
      <c r="B31" s="637"/>
      <c r="C31" s="638"/>
      <c r="D31" s="656"/>
      <c r="E31" s="596"/>
      <c r="F31" s="646"/>
      <c r="G31" s="595"/>
      <c r="H31" s="595"/>
      <c r="I31" s="595"/>
      <c r="J31" s="595"/>
      <c r="K31" s="595"/>
      <c r="L31" s="595"/>
      <c r="M31" s="596"/>
      <c r="P31" s="611"/>
      <c r="Q31" s="611"/>
      <c r="R31" s="542"/>
      <c r="T31" s="542"/>
      <c r="U31" s="542"/>
      <c r="V31" s="542"/>
      <c r="X31" s="542"/>
    </row>
    <row r="32" spans="1:24" ht="178.5">
      <c r="A32" s="655">
        <v>2</v>
      </c>
      <c r="B32" s="637" t="s">
        <v>784</v>
      </c>
      <c r="C32" s="638"/>
      <c r="D32" s="656"/>
      <c r="E32" s="596"/>
      <c r="F32" s="646"/>
      <c r="G32" s="595"/>
      <c r="H32" s="595"/>
      <c r="I32" s="595"/>
      <c r="J32" s="595"/>
      <c r="K32" s="595"/>
      <c r="L32" s="595"/>
      <c r="M32" s="596"/>
      <c r="P32" s="611"/>
      <c r="Q32" s="611"/>
      <c r="R32" s="542"/>
      <c r="T32" s="542"/>
      <c r="U32" s="542"/>
      <c r="V32" s="542"/>
      <c r="X32" s="542"/>
    </row>
    <row r="33" spans="1:24" ht="25.5">
      <c r="A33" s="655"/>
      <c r="B33" s="637" t="s">
        <v>785</v>
      </c>
      <c r="C33" s="638"/>
      <c r="D33" s="656"/>
      <c r="E33" s="596"/>
      <c r="F33" s="646"/>
      <c r="G33" s="595"/>
      <c r="H33" s="595"/>
      <c r="I33" s="595"/>
      <c r="J33" s="595"/>
      <c r="K33" s="595"/>
      <c r="L33" s="595"/>
      <c r="M33" s="596"/>
      <c r="P33" s="611"/>
      <c r="Q33" s="611"/>
      <c r="R33" s="542"/>
      <c r="T33" s="542"/>
      <c r="U33" s="542"/>
      <c r="V33" s="542"/>
      <c r="X33" s="542"/>
    </row>
    <row r="34" spans="1:24">
      <c r="A34" s="655"/>
      <c r="B34" s="637" t="s">
        <v>786</v>
      </c>
      <c r="C34" s="638" t="s">
        <v>787</v>
      </c>
      <c r="D34" s="656">
        <v>8</v>
      </c>
      <c r="E34" s="596">
        <v>0</v>
      </c>
      <c r="F34" s="646">
        <f>ROUND(D34*E34,2)</f>
        <v>0</v>
      </c>
      <c r="G34" s="595"/>
      <c r="H34" s="595"/>
      <c r="I34" s="595"/>
      <c r="J34" s="595"/>
      <c r="K34" s="595"/>
      <c r="L34" s="595"/>
      <c r="M34" s="596"/>
      <c r="P34" s="611"/>
      <c r="Q34" s="611"/>
      <c r="R34" s="542"/>
      <c r="T34" s="542"/>
      <c r="U34" s="542"/>
      <c r="V34" s="542"/>
      <c r="X34" s="542"/>
    </row>
    <row r="35" spans="1:24">
      <c r="A35" s="655"/>
      <c r="B35" s="637"/>
      <c r="C35" s="638"/>
      <c r="D35" s="656"/>
      <c r="E35" s="596"/>
      <c r="F35" s="646"/>
      <c r="G35" s="595"/>
      <c r="H35" s="595"/>
      <c r="I35" s="595"/>
      <c r="J35" s="595"/>
      <c r="K35" s="595"/>
      <c r="L35" s="595"/>
      <c r="M35" s="596"/>
      <c r="P35" s="611"/>
      <c r="Q35" s="611"/>
      <c r="R35" s="542"/>
      <c r="T35" s="542"/>
      <c r="U35" s="542"/>
      <c r="V35" s="542"/>
      <c r="X35" s="542"/>
    </row>
    <row r="36" spans="1:24" s="599" customFormat="1" ht="140.25">
      <c r="A36" s="660" t="s">
        <v>788</v>
      </c>
      <c r="B36" s="661" t="s">
        <v>789</v>
      </c>
      <c r="C36" s="662" t="s">
        <v>787</v>
      </c>
      <c r="D36" s="656">
        <v>3</v>
      </c>
      <c r="E36" s="596">
        <v>0</v>
      </c>
      <c r="F36" s="678">
        <f>D36*E36</f>
        <v>0</v>
      </c>
      <c r="G36" s="621"/>
      <c r="M36" s="622"/>
      <c r="N36" s="598"/>
      <c r="O36" s="623"/>
      <c r="P36" s="624"/>
      <c r="Q36" s="624"/>
      <c r="R36" s="622"/>
      <c r="T36" s="622"/>
      <c r="U36" s="622"/>
      <c r="V36" s="622"/>
      <c r="W36" s="625"/>
      <c r="X36" s="622"/>
    </row>
    <row r="37" spans="1:24" s="599" customFormat="1">
      <c r="A37" s="660"/>
      <c r="B37" s="661" t="s">
        <v>790</v>
      </c>
      <c r="C37" s="663"/>
      <c r="D37" s="664"/>
      <c r="E37" s="622"/>
      <c r="F37" s="678"/>
      <c r="G37" s="621"/>
      <c r="H37" s="600"/>
      <c r="I37" s="600"/>
      <c r="J37" s="600"/>
      <c r="K37" s="600"/>
      <c r="L37" s="600"/>
      <c r="M37" s="600"/>
      <c r="N37" s="600"/>
      <c r="O37" s="623"/>
      <c r="P37" s="624"/>
      <c r="Q37" s="624"/>
      <c r="R37" s="622"/>
      <c r="T37" s="622"/>
      <c r="U37" s="622"/>
      <c r="V37" s="622"/>
      <c r="X37" s="622"/>
    </row>
    <row r="38" spans="1:24" s="599" customFormat="1" ht="38.25">
      <c r="A38" s="660" t="s">
        <v>791</v>
      </c>
      <c r="B38" s="661" t="s">
        <v>792</v>
      </c>
      <c r="C38" s="662" t="s">
        <v>321</v>
      </c>
      <c r="D38" s="656">
        <v>1</v>
      </c>
      <c r="E38" s="596">
        <v>0</v>
      </c>
      <c r="F38" s="678">
        <f>D38*E38</f>
        <v>0</v>
      </c>
      <c r="G38" s="621"/>
      <c r="M38" s="622"/>
      <c r="N38" s="598"/>
      <c r="O38" s="623"/>
      <c r="P38" s="624"/>
      <c r="Q38" s="624"/>
      <c r="R38" s="622"/>
      <c r="T38" s="622"/>
      <c r="U38" s="622"/>
      <c r="V38" s="622"/>
      <c r="W38" s="625"/>
      <c r="X38" s="622"/>
    </row>
    <row r="39" spans="1:24" s="599" customFormat="1">
      <c r="A39" s="660"/>
      <c r="B39" s="661" t="s">
        <v>790</v>
      </c>
      <c r="C39" s="663"/>
      <c r="D39" s="664"/>
      <c r="E39" s="622"/>
      <c r="F39" s="678"/>
      <c r="G39" s="621"/>
      <c r="H39" s="600"/>
      <c r="I39" s="600"/>
      <c r="J39" s="600"/>
      <c r="K39" s="600"/>
      <c r="L39" s="600"/>
      <c r="M39" s="600"/>
      <c r="N39" s="600"/>
      <c r="O39" s="623"/>
      <c r="P39" s="624"/>
      <c r="Q39" s="624"/>
      <c r="R39" s="622"/>
      <c r="T39" s="622"/>
      <c r="U39" s="622"/>
      <c r="V39" s="622"/>
      <c r="X39" s="622"/>
    </row>
    <row r="40" spans="1:24">
      <c r="A40" s="564" t="s">
        <v>793</v>
      </c>
      <c r="B40" s="652" t="s">
        <v>794</v>
      </c>
      <c r="C40" s="635" t="s">
        <v>795</v>
      </c>
      <c r="D40" s="665">
        <v>0.03</v>
      </c>
      <c r="E40" s="543"/>
      <c r="F40" s="568">
        <f>SUM(F8:F39)*D40</f>
        <v>0</v>
      </c>
      <c r="L40" s="595"/>
      <c r="M40" s="601"/>
      <c r="N40" s="601"/>
      <c r="O40" s="601"/>
      <c r="P40" s="542"/>
    </row>
    <row r="41" spans="1:24">
      <c r="B41" s="565"/>
      <c r="C41" s="666"/>
      <c r="D41" s="650"/>
      <c r="E41" s="543"/>
      <c r="F41" s="568"/>
      <c r="L41" s="595"/>
      <c r="M41" s="601"/>
      <c r="N41" s="601"/>
      <c r="O41" s="601"/>
      <c r="P41" s="542"/>
    </row>
    <row r="42" spans="1:24">
      <c r="A42" s="564" t="s">
        <v>796</v>
      </c>
      <c r="B42" s="652" t="s">
        <v>797</v>
      </c>
      <c r="C42" s="635" t="s">
        <v>795</v>
      </c>
      <c r="D42" s="665">
        <v>0.03</v>
      </c>
      <c r="E42" s="543"/>
      <c r="F42" s="568">
        <f>SUM(F8:F39)*D42</f>
        <v>0</v>
      </c>
      <c r="L42" s="595"/>
      <c r="M42" s="601"/>
      <c r="N42" s="601"/>
      <c r="O42" s="601"/>
      <c r="P42" s="542"/>
    </row>
    <row r="43" spans="1:24">
      <c r="C43" s="635"/>
      <c r="D43" s="667"/>
      <c r="E43" s="543"/>
      <c r="F43" s="568"/>
      <c r="L43" s="595"/>
      <c r="M43" s="601"/>
      <c r="N43" s="601"/>
      <c r="O43" s="601"/>
      <c r="P43" s="542"/>
    </row>
    <row r="44" spans="1:24" ht="25.5">
      <c r="A44" s="636" t="s">
        <v>798</v>
      </c>
      <c r="B44" s="637" t="s">
        <v>799</v>
      </c>
      <c r="C44" s="635" t="s">
        <v>795</v>
      </c>
      <c r="D44" s="667">
        <v>0.05</v>
      </c>
      <c r="E44" s="543"/>
      <c r="F44" s="568">
        <f>SUM(F8:F39)*D44</f>
        <v>0</v>
      </c>
      <c r="G44" s="595"/>
      <c r="H44" s="595"/>
      <c r="I44" s="595"/>
      <c r="J44" s="595"/>
      <c r="K44" s="595"/>
      <c r="L44" s="595"/>
      <c r="P44" s="611"/>
      <c r="Q44" s="611"/>
      <c r="R44" s="542"/>
      <c r="T44" s="542"/>
      <c r="U44" s="542"/>
      <c r="V44" s="542"/>
      <c r="X44" s="542"/>
    </row>
    <row r="45" spans="1:24" ht="13.5" thickBot="1">
      <c r="A45" s="668"/>
      <c r="B45" s="669"/>
      <c r="C45" s="670"/>
      <c r="D45" s="671"/>
      <c r="E45" s="627"/>
      <c r="F45" s="679"/>
    </row>
    <row r="46" spans="1:24">
      <c r="A46" s="633" t="str">
        <f>A3</f>
        <v>3.1</v>
      </c>
      <c r="B46" s="672" t="str">
        <f>B3</f>
        <v>SVETILKE SPLOŠNE RAZSVETLJAVE</v>
      </c>
      <c r="C46" s="564"/>
      <c r="F46" s="680">
        <f>ROUND(SUM(F3:F45),2)</f>
        <v>0</v>
      </c>
    </row>
  </sheetData>
  <sheetProtection password="E982"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92D050"/>
  </sheetPr>
  <dimension ref="A1:Y1516"/>
  <sheetViews>
    <sheetView workbookViewId="0">
      <selection activeCell="H4" sqref="H4"/>
    </sheetView>
  </sheetViews>
  <sheetFormatPr defaultColWidth="8.85546875" defaultRowHeight="12.75"/>
  <cols>
    <col min="1" max="1" width="6.7109375" style="564" customWidth="1"/>
    <col min="2" max="2" width="50.7109375" style="652" customWidth="1"/>
    <col min="3" max="3" width="4.7109375" style="674" customWidth="1"/>
    <col min="4" max="4" width="6.7109375" style="673" customWidth="1"/>
    <col min="5" max="5" width="9.7109375" style="541" customWidth="1"/>
    <col min="6" max="6" width="11.7109375" style="562" customWidth="1"/>
    <col min="7" max="7" width="9.140625" style="685" bestFit="1" customWidth="1"/>
    <col min="8" max="8" width="50.7109375" style="541" customWidth="1"/>
    <col min="9" max="9" width="6.5703125" style="541" customWidth="1"/>
    <col min="10" max="10" width="9" style="541" customWidth="1"/>
    <col min="11" max="11" width="7.85546875" style="541" customWidth="1"/>
    <col min="12" max="12" width="7.7109375" style="541" customWidth="1"/>
    <col min="13" max="13" width="7.85546875" style="595" customWidth="1"/>
    <col min="14" max="14" width="6.85546875" style="595" customWidth="1"/>
    <col min="15" max="15" width="9.140625" style="595" bestFit="1" customWidth="1"/>
    <col min="16" max="16" width="13.28515625" style="595" bestFit="1" customWidth="1"/>
    <col min="17" max="18" width="8.5703125" style="595" customWidth="1"/>
    <col min="19" max="19" width="8.42578125" style="595" bestFit="1" customWidth="1"/>
    <col min="20" max="20" width="10.28515625" style="595" bestFit="1" customWidth="1"/>
    <col min="21" max="21" width="9.28515625" style="595" bestFit="1" customWidth="1"/>
    <col min="22" max="22" width="7" style="595" bestFit="1" customWidth="1"/>
    <col min="23" max="23" width="9.140625" style="595" bestFit="1" customWidth="1"/>
    <col min="24" max="24" width="8.140625" style="595" bestFit="1" customWidth="1"/>
    <col min="25" max="25" width="9.42578125" style="595" bestFit="1" customWidth="1"/>
    <col min="26" max="26" width="10.5703125" style="595" customWidth="1"/>
    <col min="27" max="16384" width="8.85546875" style="595"/>
  </cols>
  <sheetData>
    <row r="1" spans="1:25" s="593" customFormat="1">
      <c r="A1" s="544" t="s">
        <v>312</v>
      </c>
      <c r="B1" s="545" t="s">
        <v>313</v>
      </c>
      <c r="C1" s="546" t="s">
        <v>314</v>
      </c>
      <c r="D1" s="547" t="s">
        <v>315</v>
      </c>
      <c r="E1" s="547" t="s">
        <v>316</v>
      </c>
      <c r="F1" s="548" t="s">
        <v>317</v>
      </c>
      <c r="G1" s="684"/>
      <c r="H1" s="592"/>
      <c r="I1" s="603"/>
      <c r="J1" s="604"/>
      <c r="K1" s="603"/>
      <c r="L1" s="603"/>
      <c r="M1" s="592"/>
      <c r="N1" s="592"/>
      <c r="O1" s="605"/>
      <c r="P1" s="606"/>
    </row>
    <row r="2" spans="1:25" s="593" customFormat="1" ht="10.35" customHeight="1">
      <c r="A2" s="629"/>
      <c r="B2" s="630"/>
      <c r="C2" s="631"/>
      <c r="D2" s="632"/>
      <c r="E2" s="632"/>
      <c r="F2" s="675"/>
      <c r="G2" s="684"/>
      <c r="H2" s="608"/>
      <c r="I2" s="609"/>
      <c r="J2" s="609"/>
      <c r="K2" s="609"/>
      <c r="L2" s="609"/>
      <c r="M2" s="594"/>
      <c r="N2" s="594"/>
      <c r="O2" s="605"/>
      <c r="P2" s="610"/>
    </row>
    <row r="3" spans="1:25" s="686" customFormat="1">
      <c r="A3" s="633" t="s">
        <v>56</v>
      </c>
      <c r="B3" s="565" t="s">
        <v>800</v>
      </c>
      <c r="C3" s="695"/>
      <c r="D3" s="561"/>
      <c r="E3" s="680"/>
      <c r="F3" s="680"/>
      <c r="G3" s="685"/>
      <c r="H3" s="541"/>
      <c r="J3" s="595"/>
      <c r="K3" s="543"/>
      <c r="L3" s="543"/>
      <c r="M3" s="543"/>
      <c r="N3" s="543"/>
      <c r="O3" s="543"/>
      <c r="P3" s="543"/>
      <c r="Q3" s="541"/>
      <c r="R3" s="541"/>
      <c r="T3" s="687"/>
      <c r="U3" s="688"/>
      <c r="V3" s="688"/>
      <c r="W3" s="688"/>
      <c r="X3" s="688"/>
      <c r="Y3" s="689"/>
    </row>
    <row r="4" spans="1:25" s="686" customFormat="1">
      <c r="A4" s="633"/>
      <c r="B4" s="565"/>
      <c r="C4" s="695"/>
      <c r="D4" s="561"/>
      <c r="E4" s="680"/>
      <c r="F4" s="680"/>
      <c r="G4" s="685"/>
      <c r="H4" s="541"/>
      <c r="J4" s="595"/>
      <c r="K4" s="543"/>
      <c r="L4" s="543"/>
      <c r="M4" s="543"/>
      <c r="N4" s="543"/>
      <c r="O4" s="543"/>
      <c r="P4" s="543"/>
      <c r="Q4" s="541"/>
      <c r="R4" s="541"/>
      <c r="T4" s="687"/>
      <c r="U4" s="688"/>
      <c r="V4" s="688"/>
      <c r="W4" s="688"/>
      <c r="X4" s="688"/>
      <c r="Y4" s="689"/>
    </row>
    <row r="5" spans="1:25" ht="63.75">
      <c r="A5" s="634"/>
      <c r="B5" s="565" t="s">
        <v>764</v>
      </c>
      <c r="C5" s="635"/>
      <c r="D5" s="568"/>
      <c r="E5" s="567"/>
      <c r="F5" s="567"/>
      <c r="G5" s="612"/>
      <c r="H5" s="595"/>
      <c r="I5" s="595"/>
      <c r="J5" s="595"/>
      <c r="K5" s="595"/>
      <c r="L5" s="595"/>
    </row>
    <row r="6" spans="1:25">
      <c r="A6" s="634"/>
      <c r="B6" s="565"/>
      <c r="C6" s="635"/>
      <c r="D6" s="568"/>
      <c r="E6" s="567"/>
      <c r="F6" s="567"/>
      <c r="G6" s="612"/>
      <c r="H6" s="595"/>
      <c r="I6" s="595"/>
      <c r="J6" s="595"/>
      <c r="K6" s="595"/>
      <c r="L6" s="595"/>
    </row>
    <row r="7" spans="1:25">
      <c r="A7" s="634"/>
      <c r="B7" s="565"/>
      <c r="C7" s="635"/>
      <c r="D7" s="568"/>
      <c r="E7" s="567"/>
      <c r="F7" s="567"/>
      <c r="G7" s="612"/>
      <c r="H7" s="595"/>
      <c r="I7" s="595"/>
      <c r="J7" s="595"/>
      <c r="K7" s="595"/>
      <c r="L7" s="595"/>
    </row>
    <row r="8" spans="1:25">
      <c r="A8" s="636" t="s">
        <v>765</v>
      </c>
      <c r="B8" s="637" t="s">
        <v>801</v>
      </c>
      <c r="C8" s="638"/>
      <c r="D8" s="639"/>
      <c r="E8" s="646"/>
      <c r="F8" s="646"/>
      <c r="G8" s="612"/>
      <c r="H8" s="595"/>
      <c r="I8" s="595"/>
      <c r="J8" s="595"/>
      <c r="K8" s="595"/>
      <c r="L8" s="595"/>
      <c r="P8" s="611"/>
      <c r="Q8" s="611"/>
      <c r="R8" s="542"/>
      <c r="T8" s="542"/>
      <c r="U8" s="542"/>
      <c r="V8" s="542"/>
      <c r="X8" s="542"/>
    </row>
    <row r="9" spans="1:25" ht="25.5">
      <c r="A9" s="645"/>
      <c r="B9" s="644" t="s">
        <v>802</v>
      </c>
      <c r="C9" s="638"/>
      <c r="D9" s="639"/>
      <c r="E9" s="646"/>
      <c r="F9" s="646"/>
      <c r="G9" s="612"/>
      <c r="H9" s="595"/>
      <c r="I9" s="595"/>
      <c r="J9" s="595"/>
      <c r="K9" s="595"/>
      <c r="L9" s="595"/>
      <c r="P9" s="611"/>
      <c r="Q9" s="611"/>
      <c r="R9" s="542"/>
      <c r="T9" s="542"/>
      <c r="U9" s="542"/>
      <c r="V9" s="542"/>
      <c r="X9" s="542"/>
    </row>
    <row r="10" spans="1:25" ht="51">
      <c r="A10" s="645"/>
      <c r="B10" s="644" t="s">
        <v>803</v>
      </c>
      <c r="C10" s="638"/>
      <c r="D10" s="639"/>
      <c r="E10" s="646"/>
      <c r="F10" s="646"/>
      <c r="G10" s="612"/>
      <c r="H10" s="595"/>
      <c r="I10" s="595"/>
      <c r="J10" s="595"/>
      <c r="K10" s="595"/>
      <c r="L10" s="595"/>
      <c r="P10" s="611"/>
      <c r="Q10" s="611"/>
      <c r="R10" s="542"/>
      <c r="T10" s="542"/>
      <c r="U10" s="542"/>
      <c r="V10" s="542"/>
      <c r="X10" s="542"/>
    </row>
    <row r="11" spans="1:25" ht="38.25">
      <c r="A11" s="645"/>
      <c r="B11" s="644" t="s">
        <v>804</v>
      </c>
      <c r="C11" s="638"/>
      <c r="D11" s="639"/>
      <c r="E11" s="646"/>
      <c r="F11" s="646"/>
      <c r="G11" s="612"/>
      <c r="H11" s="595"/>
      <c r="I11" s="595"/>
      <c r="J11" s="595"/>
      <c r="K11" s="595"/>
      <c r="L11" s="595"/>
      <c r="P11" s="611"/>
      <c r="Q11" s="611"/>
      <c r="R11" s="542"/>
      <c r="T11" s="542"/>
      <c r="U11" s="542"/>
      <c r="V11" s="542"/>
      <c r="X11" s="542"/>
    </row>
    <row r="12" spans="1:25" ht="25.5">
      <c r="A12" s="645"/>
      <c r="B12" s="644" t="s">
        <v>805</v>
      </c>
      <c r="C12" s="638"/>
      <c r="D12" s="639"/>
      <c r="E12" s="646"/>
      <c r="F12" s="646"/>
      <c r="G12" s="612"/>
      <c r="H12" s="595"/>
      <c r="I12" s="595"/>
      <c r="J12" s="595"/>
      <c r="K12" s="595"/>
      <c r="L12" s="595"/>
      <c r="P12" s="611"/>
      <c r="Q12" s="611"/>
      <c r="R12" s="542"/>
      <c r="T12" s="542"/>
      <c r="U12" s="542"/>
      <c r="V12" s="542"/>
      <c r="X12" s="542"/>
    </row>
    <row r="13" spans="1:25" ht="63.75">
      <c r="A13" s="645"/>
      <c r="B13" s="637" t="s">
        <v>806</v>
      </c>
      <c r="C13" s="638"/>
      <c r="D13" s="639"/>
      <c r="E13" s="646"/>
      <c r="F13" s="646"/>
      <c r="G13" s="612"/>
      <c r="H13" s="595"/>
      <c r="I13" s="595"/>
      <c r="J13" s="595"/>
      <c r="K13" s="595"/>
      <c r="L13" s="595"/>
      <c r="P13" s="611"/>
      <c r="Q13" s="611"/>
      <c r="R13" s="542"/>
      <c r="T13" s="542"/>
      <c r="U13" s="542"/>
      <c r="V13" s="542"/>
      <c r="X13" s="542"/>
    </row>
    <row r="14" spans="1:25">
      <c r="A14" s="645"/>
      <c r="B14" s="637"/>
      <c r="C14" s="638"/>
      <c r="D14" s="639"/>
      <c r="E14" s="646"/>
      <c r="F14" s="646"/>
      <c r="G14" s="612"/>
      <c r="H14" s="595"/>
      <c r="I14" s="595"/>
      <c r="J14" s="595"/>
      <c r="K14" s="595"/>
      <c r="L14" s="595"/>
      <c r="P14" s="611"/>
      <c r="Q14" s="611"/>
      <c r="R14" s="542"/>
      <c r="T14" s="542"/>
      <c r="U14" s="542"/>
      <c r="V14" s="542"/>
      <c r="X14" s="542"/>
    </row>
    <row r="15" spans="1:25" ht="38.25">
      <c r="A15" s="645"/>
      <c r="B15" s="644" t="s">
        <v>774</v>
      </c>
      <c r="C15" s="638"/>
      <c r="D15" s="639"/>
      <c r="E15" s="646"/>
      <c r="F15" s="646"/>
      <c r="G15" s="612"/>
      <c r="H15" s="595"/>
      <c r="I15" s="595"/>
      <c r="J15" s="595"/>
      <c r="K15" s="595"/>
      <c r="L15" s="595"/>
      <c r="P15" s="611"/>
      <c r="Q15" s="611"/>
      <c r="R15" s="542"/>
      <c r="T15" s="542"/>
      <c r="U15" s="542"/>
      <c r="V15" s="542"/>
      <c r="X15" s="542"/>
    </row>
    <row r="16" spans="1:25">
      <c r="A16" s="645"/>
      <c r="B16" s="644"/>
      <c r="C16" s="638"/>
      <c r="D16" s="639"/>
      <c r="E16" s="646"/>
      <c r="F16" s="646"/>
      <c r="G16" s="612"/>
      <c r="H16" s="595"/>
      <c r="I16" s="595"/>
      <c r="J16" s="595"/>
      <c r="K16" s="595"/>
      <c r="L16" s="595"/>
      <c r="P16" s="611"/>
      <c r="Q16" s="611"/>
      <c r="R16" s="542"/>
      <c r="T16" s="542"/>
      <c r="U16" s="542"/>
      <c r="V16" s="542"/>
      <c r="X16" s="542"/>
    </row>
    <row r="17" spans="1:24">
      <c r="A17" s="643" t="s">
        <v>765</v>
      </c>
      <c r="B17" s="637" t="s">
        <v>807</v>
      </c>
      <c r="C17" s="638"/>
      <c r="D17" s="639"/>
      <c r="E17" s="646"/>
      <c r="F17" s="646"/>
      <c r="G17" s="612"/>
      <c r="H17" s="595"/>
      <c r="I17" s="595"/>
      <c r="J17" s="595"/>
      <c r="K17" s="595"/>
      <c r="L17" s="595"/>
      <c r="P17" s="611"/>
      <c r="Q17" s="611"/>
      <c r="R17" s="542"/>
      <c r="T17" s="542"/>
      <c r="U17" s="542"/>
      <c r="V17" s="542"/>
      <c r="X17" s="542"/>
    </row>
    <row r="18" spans="1:24" ht="25.5">
      <c r="A18" s="645"/>
      <c r="B18" s="696" t="s">
        <v>808</v>
      </c>
      <c r="C18" s="697"/>
      <c r="D18" s="698"/>
      <c r="E18" s="682"/>
      <c r="F18" s="682"/>
      <c r="G18" s="612"/>
      <c r="H18" s="595"/>
      <c r="I18" s="595"/>
      <c r="J18" s="595"/>
      <c r="K18" s="595"/>
      <c r="L18" s="595"/>
      <c r="P18" s="611"/>
      <c r="Q18" s="611"/>
      <c r="R18" s="542"/>
      <c r="T18" s="542"/>
      <c r="U18" s="542"/>
      <c r="V18" s="542"/>
      <c r="X18" s="542"/>
    </row>
    <row r="19" spans="1:24" ht="25.5">
      <c r="A19" s="645"/>
      <c r="B19" s="696" t="s">
        <v>809</v>
      </c>
      <c r="C19" s="697"/>
      <c r="D19" s="698"/>
      <c r="E19" s="682"/>
      <c r="F19" s="682"/>
      <c r="G19" s="612"/>
      <c r="H19" s="595"/>
      <c r="I19" s="595"/>
      <c r="J19" s="595"/>
      <c r="K19" s="595"/>
      <c r="L19" s="595"/>
      <c r="P19" s="611"/>
      <c r="Q19" s="611"/>
      <c r="R19" s="542"/>
      <c r="T19" s="542"/>
      <c r="U19" s="542"/>
      <c r="V19" s="542"/>
      <c r="X19" s="542"/>
    </row>
    <row r="20" spans="1:24" ht="25.5">
      <c r="A20" s="699"/>
      <c r="B20" s="700" t="s">
        <v>810</v>
      </c>
      <c r="C20" s="701"/>
      <c r="D20" s="702"/>
      <c r="E20" s="710"/>
      <c r="F20" s="710"/>
      <c r="G20" s="612"/>
      <c r="H20" s="595"/>
      <c r="I20" s="595"/>
      <c r="J20" s="595"/>
      <c r="K20" s="595"/>
      <c r="L20" s="595"/>
      <c r="P20" s="611"/>
      <c r="Q20" s="611"/>
      <c r="R20" s="542"/>
      <c r="T20" s="542"/>
      <c r="U20" s="542"/>
      <c r="V20" s="542"/>
      <c r="X20" s="542"/>
    </row>
    <row r="21" spans="1:24" ht="25.5">
      <c r="A21" s="645"/>
      <c r="B21" s="696" t="s">
        <v>811</v>
      </c>
      <c r="C21" s="703"/>
      <c r="D21" s="639"/>
      <c r="E21" s="646"/>
      <c r="F21" s="646"/>
      <c r="G21" s="612"/>
      <c r="H21" s="595"/>
      <c r="I21" s="595"/>
      <c r="J21" s="595"/>
      <c r="K21" s="595"/>
      <c r="L21" s="595"/>
      <c r="P21" s="611"/>
      <c r="Q21" s="611"/>
      <c r="R21" s="542"/>
      <c r="T21" s="542"/>
      <c r="U21" s="542"/>
      <c r="V21" s="542"/>
      <c r="X21" s="542"/>
    </row>
    <row r="22" spans="1:24" ht="51">
      <c r="A22" s="655"/>
      <c r="B22" s="648" t="s">
        <v>812</v>
      </c>
      <c r="C22" s="638"/>
      <c r="D22" s="639"/>
      <c r="E22" s="646"/>
      <c r="F22" s="646"/>
      <c r="G22" s="612"/>
      <c r="H22" s="595"/>
      <c r="I22" s="595"/>
      <c r="J22" s="595"/>
      <c r="K22" s="595"/>
      <c r="L22" s="595"/>
      <c r="P22" s="611"/>
      <c r="Q22" s="611"/>
      <c r="R22" s="542"/>
      <c r="T22" s="542"/>
      <c r="U22" s="542"/>
      <c r="V22" s="542"/>
      <c r="X22" s="542"/>
    </row>
    <row r="23" spans="1:24">
      <c r="A23" s="636"/>
      <c r="B23" s="637"/>
      <c r="C23" s="638"/>
      <c r="D23" s="704"/>
      <c r="E23" s="646"/>
      <c r="F23" s="646"/>
      <c r="G23" s="612"/>
      <c r="H23" s="595"/>
      <c r="I23" s="595"/>
      <c r="J23" s="595"/>
      <c r="K23" s="595"/>
      <c r="L23" s="595"/>
      <c r="P23" s="611"/>
      <c r="Q23" s="611"/>
      <c r="R23" s="542"/>
      <c r="T23" s="542"/>
      <c r="U23" s="542"/>
      <c r="V23" s="542"/>
      <c r="X23" s="542"/>
    </row>
    <row r="24" spans="1:24" ht="102">
      <c r="A24" s="636" t="s">
        <v>813</v>
      </c>
      <c r="B24" s="637" t="s">
        <v>814</v>
      </c>
      <c r="C24" s="638"/>
      <c r="D24" s="704"/>
      <c r="E24" s="596"/>
      <c r="F24" s="646"/>
      <c r="G24" s="612"/>
      <c r="H24" s="613"/>
      <c r="I24" s="595"/>
      <c r="J24" s="595"/>
      <c r="K24" s="595"/>
      <c r="L24" s="595"/>
      <c r="M24" s="596"/>
      <c r="P24" s="611"/>
      <c r="Q24" s="611"/>
      <c r="R24" s="542"/>
      <c r="T24" s="542"/>
      <c r="U24" s="542"/>
      <c r="V24" s="542"/>
      <c r="X24" s="542"/>
    </row>
    <row r="25" spans="1:24" ht="38.25">
      <c r="A25" s="636"/>
      <c r="B25" s="637" t="s">
        <v>815</v>
      </c>
      <c r="C25" s="638"/>
      <c r="D25" s="704"/>
      <c r="E25" s="596"/>
      <c r="F25" s="646"/>
      <c r="G25" s="612"/>
      <c r="H25" s="613"/>
      <c r="I25" s="595"/>
      <c r="J25" s="595"/>
      <c r="K25" s="595"/>
      <c r="L25" s="595"/>
      <c r="M25" s="596"/>
      <c r="P25" s="611"/>
      <c r="Q25" s="611"/>
      <c r="R25" s="542"/>
      <c r="T25" s="542"/>
      <c r="U25" s="542"/>
      <c r="V25" s="542"/>
      <c r="X25" s="542"/>
    </row>
    <row r="26" spans="1:24">
      <c r="A26" s="636"/>
      <c r="B26" s="637" t="s">
        <v>816</v>
      </c>
      <c r="C26" s="638" t="s">
        <v>787</v>
      </c>
      <c r="D26" s="704">
        <v>2</v>
      </c>
      <c r="E26" s="596">
        <v>0</v>
      </c>
      <c r="F26" s="646">
        <f>E26*D26</f>
        <v>0</v>
      </c>
      <c r="G26" s="612"/>
      <c r="H26" s="595"/>
      <c r="I26" s="595"/>
      <c r="J26" s="595"/>
      <c r="K26" s="595"/>
      <c r="L26" s="595"/>
      <c r="M26" s="596"/>
      <c r="P26" s="611"/>
      <c r="Q26" s="611"/>
      <c r="R26" s="542"/>
      <c r="T26" s="542"/>
      <c r="U26" s="542"/>
      <c r="V26" s="542"/>
      <c r="X26" s="542"/>
    </row>
    <row r="27" spans="1:24">
      <c r="A27" s="636"/>
      <c r="B27" s="637"/>
      <c r="C27" s="638"/>
      <c r="D27" s="704"/>
      <c r="E27" s="596"/>
      <c r="F27" s="646"/>
      <c r="G27" s="612"/>
      <c r="H27" s="595"/>
      <c r="I27" s="595"/>
      <c r="J27" s="595"/>
      <c r="K27" s="595"/>
      <c r="L27" s="595"/>
      <c r="M27" s="596"/>
      <c r="P27" s="611"/>
      <c r="Q27" s="611"/>
      <c r="R27" s="542"/>
      <c r="T27" s="542"/>
      <c r="U27" s="542"/>
      <c r="V27" s="542"/>
      <c r="X27" s="542"/>
    </row>
    <row r="28" spans="1:24" ht="25.5">
      <c r="A28" s="636" t="s">
        <v>817</v>
      </c>
      <c r="B28" s="637" t="s">
        <v>818</v>
      </c>
      <c r="C28" s="638"/>
      <c r="D28" s="704"/>
      <c r="E28" s="596"/>
      <c r="F28" s="646"/>
      <c r="G28" s="612"/>
      <c r="H28" s="595"/>
      <c r="I28" s="595"/>
      <c r="J28" s="595"/>
      <c r="K28" s="595"/>
      <c r="L28" s="595"/>
      <c r="M28" s="596"/>
      <c r="P28" s="611"/>
      <c r="Q28" s="611"/>
      <c r="R28" s="542"/>
      <c r="T28" s="542"/>
      <c r="U28" s="542"/>
      <c r="V28" s="542"/>
      <c r="X28" s="542"/>
    </row>
    <row r="29" spans="1:24">
      <c r="A29" s="636"/>
      <c r="B29" s="637" t="s">
        <v>819</v>
      </c>
      <c r="C29" s="638"/>
      <c r="D29" s="704"/>
      <c r="E29" s="596"/>
      <c r="F29" s="646"/>
      <c r="G29" s="612"/>
      <c r="H29" s="595"/>
      <c r="I29" s="595"/>
      <c r="J29" s="595"/>
      <c r="K29" s="595"/>
      <c r="L29" s="595"/>
      <c r="M29" s="596"/>
      <c r="P29" s="611"/>
      <c r="Q29" s="611"/>
      <c r="R29" s="542"/>
      <c r="T29" s="542"/>
      <c r="U29" s="542"/>
      <c r="V29" s="542"/>
      <c r="X29" s="542"/>
    </row>
    <row r="30" spans="1:24">
      <c r="A30" s="636"/>
      <c r="B30" s="637" t="s">
        <v>820</v>
      </c>
      <c r="C30" s="638" t="s">
        <v>787</v>
      </c>
      <c r="D30" s="704">
        <v>2</v>
      </c>
      <c r="E30" s="596">
        <v>0</v>
      </c>
      <c r="F30" s="646">
        <f>E30*D30</f>
        <v>0</v>
      </c>
      <c r="G30" s="612"/>
      <c r="H30" s="595"/>
      <c r="I30" s="595"/>
      <c r="J30" s="595"/>
      <c r="K30" s="595"/>
      <c r="L30" s="595"/>
      <c r="M30" s="596"/>
      <c r="P30" s="611"/>
      <c r="Q30" s="611"/>
      <c r="R30" s="542"/>
      <c r="T30" s="542"/>
      <c r="U30" s="542"/>
      <c r="V30" s="542"/>
      <c r="X30" s="542"/>
    </row>
    <row r="31" spans="1:24">
      <c r="A31" s="636"/>
      <c r="B31" s="637"/>
      <c r="C31" s="638"/>
      <c r="D31" s="704"/>
      <c r="E31" s="596"/>
      <c r="F31" s="646"/>
      <c r="G31" s="612"/>
      <c r="H31" s="595"/>
      <c r="I31" s="595"/>
      <c r="J31" s="595"/>
      <c r="K31" s="595"/>
      <c r="L31" s="595"/>
      <c r="M31" s="596"/>
      <c r="P31" s="611"/>
      <c r="Q31" s="611"/>
      <c r="R31" s="542"/>
      <c r="T31" s="542"/>
      <c r="U31" s="542"/>
      <c r="V31" s="542"/>
      <c r="X31" s="542"/>
    </row>
    <row r="32" spans="1:24" ht="25.5">
      <c r="A32" s="636" t="s">
        <v>788</v>
      </c>
      <c r="B32" s="637" t="s">
        <v>821</v>
      </c>
      <c r="C32" s="638" t="s">
        <v>321</v>
      </c>
      <c r="D32" s="704">
        <v>1</v>
      </c>
      <c r="E32" s="596">
        <v>0</v>
      </c>
      <c r="F32" s="646">
        <f>ROUND(D32*E32,2)</f>
        <v>0</v>
      </c>
      <c r="G32" s="612"/>
      <c r="H32" s="595"/>
      <c r="I32" s="595"/>
      <c r="J32" s="595"/>
      <c r="K32" s="595"/>
      <c r="L32" s="595"/>
      <c r="M32" s="596"/>
      <c r="P32" s="611"/>
      <c r="Q32" s="611"/>
      <c r="R32" s="542"/>
      <c r="T32" s="542"/>
      <c r="U32" s="542"/>
      <c r="V32" s="542"/>
      <c r="X32" s="542"/>
    </row>
    <row r="33" spans="1:25">
      <c r="A33" s="643"/>
      <c r="B33" s="637"/>
      <c r="C33" s="703"/>
      <c r="D33" s="676"/>
      <c r="E33" s="596"/>
      <c r="F33" s="646"/>
      <c r="G33" s="612"/>
      <c r="H33" s="595"/>
      <c r="I33" s="595"/>
      <c r="J33" s="595"/>
      <c r="K33" s="595"/>
      <c r="L33" s="595"/>
      <c r="P33" s="611"/>
      <c r="Q33" s="611"/>
      <c r="R33" s="542"/>
      <c r="T33" s="542"/>
      <c r="U33" s="542"/>
      <c r="V33" s="542"/>
      <c r="X33" s="542"/>
    </row>
    <row r="34" spans="1:25" ht="12.75" customHeight="1">
      <c r="A34" s="564" t="s">
        <v>791</v>
      </c>
      <c r="B34" s="652" t="s">
        <v>794</v>
      </c>
      <c r="C34" s="635" t="s">
        <v>795</v>
      </c>
      <c r="D34" s="667">
        <v>0.01</v>
      </c>
      <c r="E34" s="543"/>
      <c r="F34" s="568">
        <f>SUM(F8:F33)*D34</f>
        <v>0</v>
      </c>
      <c r="L34" s="595"/>
      <c r="M34" s="601"/>
      <c r="N34" s="601"/>
      <c r="O34" s="601"/>
      <c r="P34" s="542"/>
    </row>
    <row r="35" spans="1:25">
      <c r="B35" s="565"/>
      <c r="C35" s="666"/>
      <c r="D35" s="562"/>
      <c r="E35" s="543"/>
      <c r="F35" s="568"/>
      <c r="L35" s="595"/>
      <c r="M35" s="601"/>
      <c r="N35" s="601"/>
      <c r="O35" s="601"/>
      <c r="P35" s="542"/>
    </row>
    <row r="36" spans="1:25">
      <c r="A36" s="564" t="s">
        <v>793</v>
      </c>
      <c r="B36" s="652" t="s">
        <v>797</v>
      </c>
      <c r="C36" s="635" t="s">
        <v>795</v>
      </c>
      <c r="D36" s="667">
        <v>0.01</v>
      </c>
      <c r="E36" s="543"/>
      <c r="F36" s="568">
        <f>SUM(F8:F33)*D36</f>
        <v>0</v>
      </c>
      <c r="L36" s="595"/>
      <c r="M36" s="601"/>
      <c r="N36" s="601"/>
      <c r="O36" s="601"/>
      <c r="P36" s="542"/>
    </row>
    <row r="37" spans="1:25">
      <c r="C37" s="635"/>
      <c r="D37" s="667"/>
      <c r="E37" s="543"/>
      <c r="F37" s="568"/>
      <c r="L37" s="595"/>
      <c r="M37" s="601"/>
      <c r="N37" s="601"/>
      <c r="O37" s="601"/>
      <c r="P37" s="542"/>
    </row>
    <row r="38" spans="1:25" ht="25.5">
      <c r="A38" s="636" t="s">
        <v>796</v>
      </c>
      <c r="B38" s="637" t="s">
        <v>799</v>
      </c>
      <c r="C38" s="635" t="s">
        <v>795</v>
      </c>
      <c r="D38" s="667">
        <v>0.05</v>
      </c>
      <c r="E38" s="543"/>
      <c r="F38" s="568">
        <f>SUM(F9:F32)*D38</f>
        <v>0</v>
      </c>
      <c r="G38" s="612"/>
      <c r="H38" s="595"/>
      <c r="I38" s="595"/>
      <c r="J38" s="595"/>
      <c r="K38" s="595"/>
      <c r="L38" s="595"/>
      <c r="P38" s="611"/>
      <c r="Q38" s="611"/>
      <c r="R38" s="542"/>
      <c r="T38" s="542"/>
      <c r="U38" s="542"/>
      <c r="V38" s="542"/>
      <c r="X38" s="542"/>
    </row>
    <row r="39" spans="1:25" s="686" customFormat="1">
      <c r="A39" s="705"/>
      <c r="B39" s="706"/>
      <c r="C39" s="707"/>
      <c r="D39" s="708"/>
      <c r="E39" s="690"/>
      <c r="F39" s="711"/>
      <c r="G39" s="685"/>
      <c r="H39" s="541"/>
      <c r="J39" s="595"/>
      <c r="K39" s="543"/>
      <c r="L39" s="543"/>
      <c r="M39" s="543"/>
      <c r="N39" s="543"/>
      <c r="O39" s="611"/>
      <c r="P39" s="543"/>
      <c r="Q39" s="541"/>
      <c r="R39" s="541"/>
      <c r="T39" s="687"/>
      <c r="U39" s="688"/>
      <c r="V39" s="688"/>
      <c r="W39" s="688"/>
      <c r="X39" s="688"/>
      <c r="Y39" s="689"/>
    </row>
    <row r="40" spans="1:25" s="686" customFormat="1">
      <c r="A40" s="633" t="str">
        <f>A3</f>
        <v>3.2</v>
      </c>
      <c r="B40" s="565" t="str">
        <f>B3</f>
        <v>SVETILKE VARNOSTNE RAZSVETLJAVE</v>
      </c>
      <c r="C40" s="695"/>
      <c r="D40" s="561"/>
      <c r="E40" s="628"/>
      <c r="F40" s="680">
        <f>ROUND(SUM(F4:F39),2)</f>
        <v>0</v>
      </c>
      <c r="G40" s="685"/>
      <c r="H40" s="541"/>
      <c r="J40" s="595"/>
      <c r="K40" s="543"/>
      <c r="L40" s="543"/>
      <c r="M40" s="543"/>
      <c r="N40" s="543"/>
      <c r="O40" s="611"/>
      <c r="P40" s="543"/>
      <c r="Q40" s="541"/>
      <c r="R40" s="541"/>
      <c r="T40" s="687"/>
      <c r="U40" s="688"/>
      <c r="V40" s="688"/>
      <c r="W40" s="688"/>
      <c r="X40" s="688"/>
      <c r="Y40" s="689"/>
    </row>
    <row r="41" spans="1:25" s="686" customFormat="1">
      <c r="A41" s="709"/>
      <c r="B41" s="565"/>
      <c r="C41" s="695"/>
      <c r="D41" s="561"/>
      <c r="E41" s="628"/>
      <c r="F41" s="680"/>
      <c r="G41" s="685"/>
      <c r="H41" s="541"/>
      <c r="J41" s="595"/>
      <c r="K41" s="543"/>
      <c r="L41" s="543"/>
      <c r="M41" s="543"/>
      <c r="N41" s="543"/>
      <c r="O41" s="611"/>
      <c r="P41" s="543"/>
      <c r="Q41" s="541"/>
      <c r="R41" s="541"/>
      <c r="T41" s="687"/>
      <c r="U41" s="688"/>
      <c r="V41" s="688"/>
      <c r="W41" s="688"/>
      <c r="X41" s="688"/>
      <c r="Y41" s="689"/>
    </row>
    <row r="336" spans="8:8">
      <c r="H336" s="691"/>
    </row>
    <row r="337" spans="8:8">
      <c r="H337" s="595"/>
    </row>
    <row r="458" spans="7:7">
      <c r="G458" s="612"/>
    </row>
    <row r="685" spans="7:8">
      <c r="G685" s="612"/>
      <c r="H685" s="595"/>
    </row>
    <row r="686" spans="7:8">
      <c r="G686" s="612"/>
      <c r="H686" s="595"/>
    </row>
    <row r="690" spans="7:8">
      <c r="G690" s="612"/>
    </row>
    <row r="691" spans="7:8">
      <c r="G691" s="612"/>
    </row>
    <row r="692" spans="7:8">
      <c r="G692" s="612"/>
      <c r="H692" s="595"/>
    </row>
    <row r="693" spans="7:8">
      <c r="G693" s="612"/>
      <c r="H693" s="595"/>
    </row>
    <row r="697" spans="7:8">
      <c r="G697" s="612"/>
    </row>
    <row r="698" spans="7:8">
      <c r="G698" s="612"/>
    </row>
    <row r="699" spans="7:8">
      <c r="G699" s="612"/>
      <c r="H699" s="595"/>
    </row>
    <row r="700" spans="7:8">
      <c r="G700" s="612"/>
      <c r="H700" s="595"/>
    </row>
    <row r="704" spans="7:8">
      <c r="G704" s="612"/>
    </row>
    <row r="705" spans="7:8">
      <c r="G705" s="612"/>
    </row>
    <row r="706" spans="7:8">
      <c r="G706" s="612"/>
      <c r="H706" s="595"/>
    </row>
    <row r="707" spans="7:8">
      <c r="G707" s="612"/>
      <c r="H707" s="595"/>
    </row>
    <row r="711" spans="7:8">
      <c r="G711" s="612"/>
    </row>
    <row r="712" spans="7:8">
      <c r="G712" s="612"/>
    </row>
    <row r="713" spans="7:8">
      <c r="G713" s="612"/>
      <c r="H713" s="595"/>
    </row>
    <row r="714" spans="7:8">
      <c r="G714" s="612"/>
      <c r="H714" s="595"/>
    </row>
    <row r="718" spans="7:8">
      <c r="G718" s="612"/>
    </row>
    <row r="719" spans="7:8">
      <c r="G719" s="612"/>
    </row>
    <row r="720" spans="7:8">
      <c r="G720" s="612"/>
      <c r="H720" s="595"/>
    </row>
    <row r="721" spans="7:8">
      <c r="G721" s="612"/>
      <c r="H721" s="595"/>
    </row>
    <row r="725" spans="7:8">
      <c r="G725" s="612"/>
    </row>
    <row r="726" spans="7:8">
      <c r="G726" s="612"/>
      <c r="H726" s="595"/>
    </row>
    <row r="727" spans="7:8">
      <c r="G727" s="612"/>
      <c r="H727" s="595"/>
    </row>
    <row r="731" spans="7:8">
      <c r="G731" s="612"/>
    </row>
    <row r="732" spans="7:8">
      <c r="G732" s="612"/>
    </row>
    <row r="733" spans="7:8">
      <c r="G733" s="612"/>
      <c r="H733" s="595"/>
    </row>
    <row r="734" spans="7:8">
      <c r="G734" s="612"/>
      <c r="H734" s="595"/>
    </row>
    <row r="738" spans="7:7">
      <c r="G738" s="612"/>
    </row>
    <row r="760" spans="7:8">
      <c r="G760" s="612"/>
      <c r="H760" s="595"/>
    </row>
    <row r="761" spans="7:8">
      <c r="G761" s="612"/>
      <c r="H761" s="595"/>
    </row>
    <row r="764" spans="7:8">
      <c r="G764" s="612"/>
    </row>
    <row r="765" spans="7:8">
      <c r="G765" s="612"/>
      <c r="H765" s="595"/>
    </row>
    <row r="766" spans="7:8">
      <c r="G766" s="612"/>
      <c r="H766" s="595"/>
    </row>
    <row r="770" spans="7:8">
      <c r="G770" s="612"/>
    </row>
    <row r="771" spans="7:8">
      <c r="G771" s="612"/>
      <c r="H771" s="595"/>
    </row>
    <row r="772" spans="7:8">
      <c r="G772" s="612"/>
      <c r="H772" s="595"/>
    </row>
    <row r="776" spans="7:8">
      <c r="G776" s="612"/>
    </row>
    <row r="777" spans="7:8">
      <c r="G777" s="612"/>
      <c r="H777" s="595"/>
    </row>
    <row r="778" spans="7:8">
      <c r="G778" s="612"/>
      <c r="H778" s="595"/>
    </row>
    <row r="782" spans="7:8">
      <c r="G782" s="612"/>
    </row>
    <row r="783" spans="7:8">
      <c r="G783" s="612"/>
      <c r="H783" s="595"/>
    </row>
    <row r="784" spans="7:8">
      <c r="G784" s="612"/>
      <c r="H784" s="595"/>
    </row>
    <row r="788" spans="7:8">
      <c r="G788" s="612"/>
    </row>
    <row r="789" spans="7:8">
      <c r="G789" s="612"/>
      <c r="H789" s="595"/>
    </row>
    <row r="790" spans="7:8">
      <c r="G790" s="612"/>
      <c r="H790" s="595"/>
    </row>
    <row r="794" spans="7:8">
      <c r="G794" s="612"/>
    </row>
    <row r="795" spans="7:8">
      <c r="G795" s="612"/>
      <c r="H795" s="595"/>
    </row>
    <row r="796" spans="7:8">
      <c r="G796" s="612"/>
      <c r="H796" s="595"/>
    </row>
    <row r="800" spans="7:8">
      <c r="G800" s="612"/>
      <c r="H800" s="692"/>
    </row>
    <row r="801" spans="7:8">
      <c r="G801" s="612"/>
      <c r="H801" s="595"/>
    </row>
    <row r="802" spans="7:8">
      <c r="G802" s="612"/>
      <c r="H802" s="595"/>
    </row>
    <row r="806" spans="7:8">
      <c r="G806" s="612"/>
    </row>
    <row r="807" spans="7:8">
      <c r="G807" s="612"/>
      <c r="H807" s="595"/>
    </row>
    <row r="808" spans="7:8">
      <c r="G808" s="612"/>
      <c r="H808" s="595"/>
    </row>
    <row r="812" spans="7:8">
      <c r="G812" s="612"/>
      <c r="H812" s="692"/>
    </row>
    <row r="813" spans="7:8">
      <c r="G813" s="612"/>
      <c r="H813" s="595"/>
    </row>
    <row r="814" spans="7:8">
      <c r="G814" s="612"/>
      <c r="H814" s="595"/>
    </row>
    <row r="818" spans="7:8">
      <c r="G818" s="612"/>
    </row>
    <row r="819" spans="7:8">
      <c r="G819" s="612"/>
      <c r="H819" s="595"/>
    </row>
    <row r="820" spans="7:8">
      <c r="G820" s="612"/>
      <c r="H820" s="595"/>
    </row>
    <row r="824" spans="7:8">
      <c r="G824" s="612"/>
    </row>
    <row r="825" spans="7:8">
      <c r="G825" s="612"/>
      <c r="H825" s="595"/>
    </row>
    <row r="826" spans="7:8">
      <c r="G826" s="612"/>
      <c r="H826" s="595"/>
    </row>
    <row r="830" spans="7:8">
      <c r="G830" s="612"/>
    </row>
    <row r="862" spans="7:8">
      <c r="G862" s="612"/>
      <c r="H862" s="595"/>
    </row>
    <row r="863" spans="7:8">
      <c r="G863" s="612"/>
      <c r="H863" s="595"/>
    </row>
    <row r="867" spans="7:8">
      <c r="G867" s="612"/>
    </row>
    <row r="868" spans="7:8">
      <c r="G868" s="612"/>
      <c r="H868" s="595"/>
    </row>
    <row r="869" spans="7:8">
      <c r="G869" s="612"/>
      <c r="H869" s="595"/>
    </row>
    <row r="873" spans="7:8">
      <c r="G873" s="612"/>
    </row>
    <row r="880" spans="7:8">
      <c r="G880" s="612"/>
      <c r="H880" s="595"/>
    </row>
    <row r="881" spans="7:8">
      <c r="G881" s="612"/>
      <c r="H881" s="595"/>
    </row>
    <row r="885" spans="7:8">
      <c r="G885" s="612"/>
    </row>
    <row r="1331" spans="7:8">
      <c r="G1331" s="612"/>
      <c r="H1331" s="595"/>
    </row>
    <row r="1332" spans="7:8">
      <c r="G1332" s="612"/>
      <c r="H1332" s="595"/>
    </row>
    <row r="1336" spans="7:8">
      <c r="G1336" s="612"/>
    </row>
    <row r="1337" spans="7:8">
      <c r="G1337" s="612"/>
      <c r="H1337" s="595"/>
    </row>
    <row r="1338" spans="7:8">
      <c r="G1338" s="612"/>
      <c r="H1338" s="595"/>
    </row>
    <row r="1342" spans="7:8">
      <c r="G1342" s="612"/>
    </row>
    <row r="1343" spans="7:8">
      <c r="G1343" s="693"/>
      <c r="H1343" s="597"/>
    </row>
    <row r="1344" spans="7:8">
      <c r="H1344" s="595"/>
    </row>
    <row r="1346" spans="7:8">
      <c r="H1346" s="595"/>
    </row>
    <row r="1347" spans="7:8">
      <c r="G1347" s="612"/>
      <c r="H1347" s="595"/>
    </row>
    <row r="1348" spans="7:8">
      <c r="G1348" s="612"/>
    </row>
    <row r="1349" spans="7:8">
      <c r="H1349" s="595"/>
    </row>
    <row r="1350" spans="7:8">
      <c r="H1350" s="595"/>
    </row>
    <row r="1352" spans="7:8">
      <c r="H1352" s="595"/>
    </row>
    <row r="1353" spans="7:8">
      <c r="G1353" s="612"/>
      <c r="H1353" s="595"/>
    </row>
    <row r="1354" spans="7:8">
      <c r="G1354" s="612"/>
      <c r="H1354" s="595"/>
    </row>
    <row r="1358" spans="7:8">
      <c r="G1358" s="612"/>
    </row>
    <row r="1438" spans="7:8">
      <c r="G1438" s="612"/>
      <c r="H1438" s="595"/>
    </row>
    <row r="1439" spans="7:8">
      <c r="G1439" s="612"/>
      <c r="H1439" s="595"/>
    </row>
    <row r="1443" spans="7:7">
      <c r="G1443" s="612"/>
    </row>
    <row r="1491" spans="7:8">
      <c r="G1491" s="683"/>
      <c r="H1491" s="615"/>
    </row>
    <row r="1509" spans="7:8">
      <c r="H1509" s="611"/>
    </row>
    <row r="1510" spans="7:8">
      <c r="G1510" s="683"/>
      <c r="H1510" s="615"/>
    </row>
    <row r="1511" spans="7:8">
      <c r="G1511" s="683"/>
      <c r="H1511" s="615"/>
    </row>
    <row r="1516" spans="7:8">
      <c r="G1516" s="694"/>
      <c r="H1516" s="540"/>
    </row>
  </sheetData>
  <sheetProtection password="E982"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92D050"/>
  </sheetPr>
  <dimension ref="A1:IP837"/>
  <sheetViews>
    <sheetView workbookViewId="0">
      <selection activeCell="E11" sqref="E11"/>
    </sheetView>
  </sheetViews>
  <sheetFormatPr defaultColWidth="8.85546875" defaultRowHeight="12.75"/>
  <cols>
    <col min="1" max="1" width="6.7109375" style="564" customWidth="1"/>
    <col min="2" max="2" width="50.7109375" style="652" customWidth="1"/>
    <col min="3" max="3" width="4.7109375" style="635" customWidth="1"/>
    <col min="4" max="4" width="6.7109375" style="673" customWidth="1"/>
    <col min="5" max="5" width="9.7109375" style="541" customWidth="1"/>
    <col min="6" max="6" width="11.7109375" style="562" customWidth="1"/>
    <col min="7" max="7" width="9.140625" style="541" bestFit="1" customWidth="1"/>
    <col min="8" max="8" width="6.7109375" style="611" customWidth="1"/>
    <col min="9" max="9" width="9.7109375" style="541" customWidth="1"/>
    <col min="10" max="10" width="9" style="541" customWidth="1"/>
    <col min="11" max="11" width="7.85546875" style="541" customWidth="1"/>
    <col min="12" max="12" width="7.7109375" style="541" customWidth="1"/>
    <col min="13" max="13" width="9.7109375" style="595" customWidth="1"/>
    <col min="14" max="14" width="9.5703125" style="595" bestFit="1" customWidth="1"/>
    <col min="15" max="15" width="9.140625" style="595" bestFit="1" customWidth="1"/>
    <col min="16" max="16" width="13.28515625" style="595" bestFit="1" customWidth="1"/>
    <col min="17" max="18" width="8.5703125" style="595" customWidth="1"/>
    <col min="19" max="19" width="8.42578125" style="595" bestFit="1" customWidth="1"/>
    <col min="20" max="20" width="10.28515625" style="595" bestFit="1" customWidth="1"/>
    <col min="21" max="21" width="9.28515625" style="595" bestFit="1" customWidth="1"/>
    <col min="22" max="22" width="7" style="595" bestFit="1" customWidth="1"/>
    <col min="23" max="23" width="9.140625" style="595" bestFit="1" customWidth="1"/>
    <col min="24" max="24" width="8.140625" style="595" bestFit="1" customWidth="1"/>
    <col min="25" max="25" width="9.42578125" style="595" bestFit="1" customWidth="1"/>
    <col min="26" max="26" width="10.5703125" style="595" customWidth="1"/>
    <col min="27" max="16384" width="8.85546875" style="595"/>
  </cols>
  <sheetData>
    <row r="1" spans="1:26" s="593" customFormat="1">
      <c r="A1" s="544" t="s">
        <v>312</v>
      </c>
      <c r="B1" s="545" t="s">
        <v>313</v>
      </c>
      <c r="C1" s="794" t="s">
        <v>314</v>
      </c>
      <c r="D1" s="547" t="s">
        <v>315</v>
      </c>
      <c r="E1" s="539" t="s">
        <v>316</v>
      </c>
      <c r="F1" s="548" t="s">
        <v>317</v>
      </c>
      <c r="G1" s="602"/>
      <c r="H1" s="592"/>
      <c r="I1" s="603"/>
      <c r="J1" s="604"/>
      <c r="K1" s="603"/>
      <c r="L1" s="603"/>
      <c r="M1" s="592"/>
      <c r="N1" s="592"/>
      <c r="O1" s="605"/>
      <c r="P1" s="606"/>
    </row>
    <row r="2" spans="1:26" s="593" customFormat="1">
      <c r="A2" s="629"/>
      <c r="B2" s="630"/>
      <c r="C2" s="795"/>
      <c r="D2" s="632"/>
      <c r="E2" s="607"/>
      <c r="F2" s="675"/>
      <c r="G2" s="602"/>
      <c r="H2" s="607"/>
      <c r="I2" s="609"/>
      <c r="J2" s="609"/>
      <c r="K2" s="609"/>
      <c r="L2" s="609"/>
      <c r="M2" s="594"/>
      <c r="N2" s="594"/>
      <c r="O2" s="605"/>
      <c r="P2" s="610"/>
    </row>
    <row r="3" spans="1:26" s="686" customFormat="1">
      <c r="A3" s="633" t="s">
        <v>58</v>
      </c>
      <c r="B3" s="565" t="s">
        <v>822</v>
      </c>
      <c r="C3" s="796"/>
      <c r="D3" s="561"/>
      <c r="E3" s="712"/>
      <c r="F3" s="680"/>
      <c r="G3" s="540"/>
      <c r="H3" s="540"/>
      <c r="I3" s="540"/>
      <c r="J3" s="540"/>
      <c r="M3" s="713"/>
      <c r="N3" s="712"/>
      <c r="O3" s="713"/>
      <c r="P3" s="713"/>
      <c r="Q3" s="742"/>
      <c r="R3" s="712"/>
      <c r="S3" s="712"/>
      <c r="V3" s="712"/>
      <c r="X3" s="712"/>
    </row>
    <row r="4" spans="1:26" s="686" customFormat="1">
      <c r="A4" s="633"/>
      <c r="B4" s="565"/>
      <c r="C4" s="796"/>
      <c r="D4" s="561"/>
      <c r="E4" s="712"/>
      <c r="F4" s="680"/>
      <c r="G4" s="540"/>
      <c r="H4" s="540"/>
      <c r="I4" s="540"/>
      <c r="J4" s="540"/>
      <c r="M4" s="713"/>
      <c r="N4" s="712"/>
      <c r="O4" s="713"/>
      <c r="P4" s="713"/>
      <c r="Q4" s="742"/>
      <c r="R4" s="712"/>
      <c r="S4" s="712"/>
      <c r="V4" s="712"/>
      <c r="X4" s="712"/>
    </row>
    <row r="5" spans="1:26" ht="63.75">
      <c r="A5" s="634"/>
      <c r="B5" s="565" t="s">
        <v>764</v>
      </c>
      <c r="D5" s="568"/>
      <c r="E5" s="542"/>
      <c r="F5" s="567"/>
      <c r="G5" s="595"/>
      <c r="H5" s="543"/>
      <c r="I5" s="595"/>
      <c r="J5" s="595"/>
      <c r="K5" s="595"/>
      <c r="L5" s="595"/>
    </row>
    <row r="6" spans="1:26">
      <c r="A6" s="634"/>
      <c r="B6" s="565"/>
      <c r="D6" s="568"/>
      <c r="E6" s="542"/>
      <c r="F6" s="567"/>
      <c r="G6" s="595"/>
      <c r="H6" s="543"/>
      <c r="I6" s="595"/>
      <c r="J6" s="595"/>
      <c r="K6" s="595"/>
      <c r="L6" s="595"/>
    </row>
    <row r="7" spans="1:26" ht="76.5">
      <c r="A7" s="797" t="s">
        <v>765</v>
      </c>
      <c r="B7" s="652" t="s">
        <v>823</v>
      </c>
      <c r="C7" s="798"/>
      <c r="D7" s="799"/>
      <c r="E7" s="715"/>
      <c r="F7" s="847"/>
      <c r="G7" s="615"/>
      <c r="H7" s="714"/>
      <c r="I7" s="595"/>
      <c r="J7" s="595"/>
      <c r="K7" s="595"/>
      <c r="L7" s="595"/>
    </row>
    <row r="8" spans="1:26">
      <c r="A8" s="800"/>
      <c r="C8" s="798"/>
      <c r="D8" s="801"/>
      <c r="E8" s="715"/>
      <c r="F8" s="848"/>
      <c r="G8" s="615"/>
      <c r="H8" s="714"/>
      <c r="I8" s="595"/>
      <c r="J8" s="595"/>
      <c r="K8" s="595"/>
      <c r="L8" s="595"/>
    </row>
    <row r="9" spans="1:26" ht="51">
      <c r="A9" s="564" t="s">
        <v>813</v>
      </c>
      <c r="B9" s="652" t="s">
        <v>824</v>
      </c>
      <c r="C9" s="649"/>
      <c r="E9" s="542"/>
      <c r="F9" s="568"/>
      <c r="G9" s="595"/>
      <c r="H9" s="595"/>
      <c r="I9" s="595"/>
      <c r="J9" s="595"/>
      <c r="K9" s="595"/>
      <c r="L9" s="595"/>
      <c r="P9" s="611"/>
      <c r="Q9" s="611"/>
      <c r="R9" s="542"/>
      <c r="T9" s="542"/>
      <c r="U9" s="542"/>
      <c r="V9" s="542"/>
      <c r="X9" s="542"/>
    </row>
    <row r="10" spans="1:26">
      <c r="B10" s="565" t="s">
        <v>825</v>
      </c>
      <c r="C10" s="649"/>
      <c r="E10" s="542"/>
      <c r="F10" s="568"/>
      <c r="G10" s="595"/>
      <c r="H10" s="595"/>
      <c r="I10" s="595"/>
      <c r="J10" s="595"/>
      <c r="K10" s="595"/>
      <c r="L10" s="595"/>
      <c r="P10" s="611"/>
      <c r="Q10" s="611"/>
      <c r="R10" s="542"/>
      <c r="T10" s="542"/>
      <c r="U10" s="542"/>
      <c r="V10" s="542"/>
      <c r="X10" s="542"/>
    </row>
    <row r="11" spans="1:26" s="738" customFormat="1">
      <c r="A11" s="802"/>
      <c r="B11" s="803" t="s">
        <v>826</v>
      </c>
      <c r="C11" s="804" t="s">
        <v>338</v>
      </c>
      <c r="D11" s="805">
        <v>125</v>
      </c>
      <c r="E11" s="744">
        <v>0</v>
      </c>
      <c r="F11" s="849">
        <f t="shared" ref="F11:F14" si="0">D11*E11</f>
        <v>0</v>
      </c>
      <c r="G11" s="743"/>
      <c r="H11" s="743"/>
      <c r="I11" s="743"/>
      <c r="J11" s="743"/>
      <c r="K11" s="743"/>
      <c r="L11" s="743"/>
      <c r="M11" s="746"/>
      <c r="N11" s="746"/>
      <c r="O11" s="745"/>
      <c r="P11" s="745"/>
      <c r="Q11" s="745"/>
      <c r="R11" s="739"/>
      <c r="S11" s="747"/>
      <c r="T11" s="748"/>
      <c r="U11" s="749"/>
      <c r="V11" s="745"/>
      <c r="W11" s="750"/>
      <c r="X11" s="736"/>
      <c r="Y11" s="737"/>
      <c r="Z11" s="737"/>
    </row>
    <row r="12" spans="1:26" s="738" customFormat="1">
      <c r="A12" s="802"/>
      <c r="B12" s="803" t="s">
        <v>827</v>
      </c>
      <c r="C12" s="804" t="s">
        <v>338</v>
      </c>
      <c r="D12" s="805">
        <v>380</v>
      </c>
      <c r="E12" s="744">
        <v>0</v>
      </c>
      <c r="F12" s="849">
        <f t="shared" si="0"/>
        <v>0</v>
      </c>
      <c r="G12" s="737"/>
      <c r="H12" s="737"/>
      <c r="I12" s="737"/>
      <c r="J12" s="737"/>
      <c r="K12" s="737"/>
      <c r="L12" s="737"/>
      <c r="M12" s="746"/>
      <c r="N12" s="746"/>
      <c r="O12" s="745"/>
      <c r="P12" s="745"/>
      <c r="Q12" s="745"/>
      <c r="R12" s="739"/>
      <c r="S12" s="747"/>
      <c r="T12" s="748"/>
      <c r="U12" s="749"/>
      <c r="V12" s="745"/>
      <c r="W12" s="750"/>
      <c r="X12" s="736"/>
      <c r="Y12" s="737"/>
      <c r="Z12" s="737"/>
    </row>
    <row r="13" spans="1:26" s="738" customFormat="1">
      <c r="A13" s="802"/>
      <c r="B13" s="803" t="s">
        <v>828</v>
      </c>
      <c r="C13" s="804" t="s">
        <v>338</v>
      </c>
      <c r="D13" s="805">
        <v>430</v>
      </c>
      <c r="E13" s="744">
        <v>0</v>
      </c>
      <c r="F13" s="849">
        <f t="shared" si="0"/>
        <v>0</v>
      </c>
      <c r="G13" s="743"/>
      <c r="H13" s="743"/>
      <c r="I13" s="743"/>
      <c r="J13" s="743"/>
      <c r="K13" s="743"/>
      <c r="L13" s="743"/>
      <c r="M13" s="746"/>
      <c r="N13" s="746"/>
      <c r="O13" s="745"/>
      <c r="P13" s="745"/>
      <c r="Q13" s="745"/>
      <c r="R13" s="739"/>
      <c r="S13" s="747"/>
      <c r="T13" s="748"/>
      <c r="U13" s="749"/>
      <c r="V13" s="745"/>
      <c r="W13" s="750"/>
      <c r="X13" s="736"/>
      <c r="Y13" s="737"/>
      <c r="Z13" s="737"/>
    </row>
    <row r="14" spans="1:26" s="741" customFormat="1">
      <c r="A14" s="806"/>
      <c r="B14" s="807" t="s">
        <v>829</v>
      </c>
      <c r="C14" s="804" t="s">
        <v>338</v>
      </c>
      <c r="D14" s="805">
        <v>400</v>
      </c>
      <c r="E14" s="744">
        <v>0</v>
      </c>
      <c r="F14" s="849">
        <f t="shared" si="0"/>
        <v>0</v>
      </c>
      <c r="G14" s="743"/>
      <c r="H14" s="743"/>
      <c r="I14" s="743"/>
      <c r="J14" s="743"/>
      <c r="K14" s="743"/>
      <c r="L14" s="743"/>
      <c r="M14" s="746"/>
      <c r="N14" s="746"/>
      <c r="O14" s="745"/>
      <c r="P14" s="745"/>
      <c r="Q14" s="745"/>
      <c r="R14" s="739"/>
      <c r="S14" s="747"/>
      <c r="T14" s="748"/>
      <c r="U14" s="749"/>
      <c r="V14" s="745"/>
      <c r="W14" s="740"/>
      <c r="X14" s="737"/>
      <c r="Y14" s="737"/>
      <c r="Z14" s="737"/>
    </row>
    <row r="15" spans="1:26">
      <c r="A15" s="808"/>
      <c r="C15" s="809"/>
      <c r="E15" s="542"/>
      <c r="F15" s="568"/>
      <c r="H15" s="541"/>
      <c r="I15" s="751"/>
      <c r="K15" s="542"/>
      <c r="L15" s="542"/>
      <c r="N15" s="716"/>
      <c r="O15" s="717"/>
      <c r="P15" s="716"/>
    </row>
    <row r="16" spans="1:26" ht="63.75">
      <c r="A16" s="564" t="s">
        <v>817</v>
      </c>
      <c r="B16" s="652" t="s">
        <v>830</v>
      </c>
      <c r="C16" s="649"/>
      <c r="E16" s="542"/>
      <c r="F16" s="568"/>
      <c r="I16" s="751"/>
      <c r="K16" s="542"/>
      <c r="L16" s="542"/>
      <c r="M16" s="717"/>
      <c r="N16" s="716"/>
      <c r="O16" s="717"/>
    </row>
    <row r="17" spans="1:24">
      <c r="B17" s="652" t="s">
        <v>831</v>
      </c>
      <c r="C17" s="649" t="s">
        <v>338</v>
      </c>
      <c r="D17" s="810">
        <v>15</v>
      </c>
      <c r="E17" s="753">
        <v>0</v>
      </c>
      <c r="F17" s="568">
        <f t="shared" ref="F17:F33" si="1">D17*E17</f>
        <v>0</v>
      </c>
      <c r="I17" s="751"/>
      <c r="K17" s="542"/>
      <c r="L17" s="542"/>
      <c r="M17" s="718"/>
      <c r="N17" s="716"/>
      <c r="O17" s="717"/>
      <c r="P17" s="716"/>
    </row>
    <row r="18" spans="1:24">
      <c r="B18" s="652" t="s">
        <v>832</v>
      </c>
      <c r="C18" s="649" t="s">
        <v>338</v>
      </c>
      <c r="D18" s="810">
        <v>50</v>
      </c>
      <c r="E18" s="753">
        <v>0</v>
      </c>
      <c r="F18" s="568">
        <f t="shared" si="1"/>
        <v>0</v>
      </c>
      <c r="I18" s="751"/>
      <c r="K18" s="542"/>
      <c r="L18" s="542"/>
      <c r="M18" s="718"/>
      <c r="N18" s="716"/>
      <c r="O18" s="717"/>
      <c r="P18" s="716"/>
    </row>
    <row r="19" spans="1:24">
      <c r="C19" s="649"/>
      <c r="E19" s="753"/>
      <c r="F19" s="568"/>
      <c r="I19" s="751"/>
      <c r="K19" s="542"/>
      <c r="L19" s="542"/>
      <c r="M19" s="718"/>
      <c r="N19" s="716"/>
      <c r="O19" s="717"/>
      <c r="P19" s="716"/>
    </row>
    <row r="20" spans="1:24" ht="102">
      <c r="A20" s="564" t="s">
        <v>788</v>
      </c>
      <c r="B20" s="652" t="s">
        <v>833</v>
      </c>
      <c r="C20" s="649"/>
      <c r="E20" s="542"/>
      <c r="F20" s="568"/>
      <c r="I20" s="751"/>
      <c r="K20" s="542"/>
      <c r="L20" s="542"/>
      <c r="M20" s="718"/>
      <c r="N20" s="716"/>
      <c r="O20" s="717"/>
    </row>
    <row r="21" spans="1:24">
      <c r="B21" s="652" t="s">
        <v>834</v>
      </c>
      <c r="C21" s="649" t="s">
        <v>787</v>
      </c>
      <c r="D21" s="562">
        <v>2</v>
      </c>
      <c r="E21" s="754">
        <v>0</v>
      </c>
      <c r="F21" s="568">
        <f t="shared" ref="F21:F23" si="2">D21*E21</f>
        <v>0</v>
      </c>
      <c r="H21" s="541"/>
      <c r="I21" s="751"/>
      <c r="K21" s="542"/>
      <c r="L21" s="542"/>
      <c r="M21" s="718"/>
      <c r="N21" s="716"/>
      <c r="O21" s="717"/>
    </row>
    <row r="22" spans="1:24">
      <c r="B22" s="652" t="s">
        <v>835</v>
      </c>
      <c r="C22" s="649" t="s">
        <v>787</v>
      </c>
      <c r="D22" s="562">
        <v>1</v>
      </c>
      <c r="E22" s="754">
        <v>0</v>
      </c>
      <c r="F22" s="568">
        <f t="shared" si="2"/>
        <v>0</v>
      </c>
      <c r="H22" s="541"/>
      <c r="I22" s="751"/>
      <c r="K22" s="542"/>
      <c r="L22" s="542"/>
      <c r="M22" s="718"/>
      <c r="N22" s="716"/>
      <c r="O22" s="717"/>
    </row>
    <row r="23" spans="1:24">
      <c r="B23" s="652" t="s">
        <v>836</v>
      </c>
      <c r="C23" s="649" t="s">
        <v>787</v>
      </c>
      <c r="D23" s="562">
        <v>1</v>
      </c>
      <c r="E23" s="754">
        <v>0</v>
      </c>
      <c r="F23" s="568">
        <f t="shared" si="2"/>
        <v>0</v>
      </c>
      <c r="H23" s="541"/>
      <c r="I23" s="751"/>
      <c r="K23" s="542"/>
      <c r="L23" s="542"/>
      <c r="M23" s="718"/>
      <c r="N23" s="716"/>
      <c r="O23" s="717"/>
    </row>
    <row r="24" spans="1:24">
      <c r="A24" s="811"/>
      <c r="B24" s="812"/>
      <c r="C24" s="813"/>
      <c r="D24" s="562"/>
      <c r="E24" s="755"/>
      <c r="F24" s="850"/>
      <c r="G24" s="756"/>
      <c r="H24" s="756"/>
      <c r="I24" s="757"/>
      <c r="J24" s="756"/>
      <c r="K24" s="758"/>
      <c r="L24" s="758"/>
      <c r="M24" s="719"/>
      <c r="N24" s="720"/>
      <c r="O24" s="759"/>
      <c r="P24" s="611"/>
      <c r="Q24" s="611"/>
      <c r="R24" s="542"/>
      <c r="T24" s="542"/>
      <c r="U24" s="542"/>
      <c r="V24" s="542"/>
      <c r="X24" s="542"/>
    </row>
    <row r="25" spans="1:24" ht="25.5">
      <c r="A25" s="564" t="s">
        <v>791</v>
      </c>
      <c r="B25" s="652" t="s">
        <v>837</v>
      </c>
      <c r="C25" s="649" t="s">
        <v>838</v>
      </c>
      <c r="D25" s="562">
        <v>20</v>
      </c>
      <c r="E25" s="542">
        <v>0</v>
      </c>
      <c r="F25" s="568">
        <f t="shared" si="1"/>
        <v>0</v>
      </c>
      <c r="I25" s="751"/>
      <c r="K25" s="542"/>
      <c r="L25" s="542"/>
      <c r="M25" s="601"/>
      <c r="N25" s="716"/>
      <c r="O25" s="717"/>
    </row>
    <row r="26" spans="1:24">
      <c r="C26" s="649"/>
      <c r="E26" s="542"/>
      <c r="F26" s="568"/>
      <c r="I26" s="751"/>
      <c r="K26" s="542"/>
      <c r="L26" s="542"/>
      <c r="M26" s="717"/>
      <c r="N26" s="716"/>
      <c r="O26" s="717"/>
    </row>
    <row r="27" spans="1:24" ht="38.25">
      <c r="A27" s="564" t="s">
        <v>793</v>
      </c>
      <c r="B27" s="652" t="s">
        <v>839</v>
      </c>
      <c r="C27" s="649" t="s">
        <v>321</v>
      </c>
      <c r="D27" s="562">
        <v>1</v>
      </c>
      <c r="E27" s="542">
        <v>0</v>
      </c>
      <c r="F27" s="568">
        <f t="shared" ref="F27" si="3">D27*E27</f>
        <v>0</v>
      </c>
      <c r="I27" s="751"/>
      <c r="K27" s="542"/>
      <c r="L27" s="542"/>
      <c r="M27" s="601"/>
      <c r="N27" s="716"/>
      <c r="O27" s="717"/>
    </row>
    <row r="28" spans="1:24">
      <c r="C28" s="649"/>
      <c r="E28" s="542"/>
      <c r="F28" s="568"/>
      <c r="I28" s="751"/>
      <c r="K28" s="542"/>
      <c r="L28" s="542"/>
      <c r="M28" s="717"/>
      <c r="N28" s="716"/>
      <c r="O28" s="717"/>
    </row>
    <row r="29" spans="1:24" ht="25.5">
      <c r="A29" s="564" t="s">
        <v>796</v>
      </c>
      <c r="B29" s="652" t="s">
        <v>840</v>
      </c>
      <c r="C29" s="649"/>
      <c r="D29" s="562"/>
      <c r="E29" s="542"/>
      <c r="F29" s="568"/>
      <c r="I29" s="751"/>
      <c r="K29" s="542"/>
      <c r="L29" s="542"/>
      <c r="M29" s="717"/>
      <c r="N29" s="716"/>
      <c r="O29" s="717"/>
    </row>
    <row r="30" spans="1:24">
      <c r="B30" s="652" t="s">
        <v>841</v>
      </c>
      <c r="C30" s="649" t="s">
        <v>338</v>
      </c>
      <c r="D30" s="562">
        <v>20</v>
      </c>
      <c r="E30" s="542">
        <v>0</v>
      </c>
      <c r="F30" s="568">
        <f t="shared" si="1"/>
        <v>0</v>
      </c>
      <c r="I30" s="751"/>
      <c r="K30" s="542"/>
      <c r="L30" s="542"/>
      <c r="M30" s="601"/>
      <c r="N30" s="716"/>
      <c r="O30" s="717"/>
    </row>
    <row r="31" spans="1:24">
      <c r="C31" s="649"/>
      <c r="E31" s="542"/>
      <c r="F31" s="568"/>
      <c r="I31" s="751"/>
      <c r="K31" s="542"/>
      <c r="L31" s="542"/>
    </row>
    <row r="32" spans="1:24" ht="38.25">
      <c r="A32" s="814" t="s">
        <v>798</v>
      </c>
      <c r="B32" s="815" t="s">
        <v>842</v>
      </c>
      <c r="C32" s="816"/>
      <c r="D32" s="810"/>
      <c r="E32" s="760"/>
      <c r="F32" s="568"/>
      <c r="H32" s="752"/>
      <c r="I32" s="751"/>
      <c r="K32" s="542"/>
      <c r="L32" s="542"/>
      <c r="M32" s="601"/>
      <c r="N32" s="716"/>
      <c r="O32" s="717"/>
    </row>
    <row r="33" spans="1:24">
      <c r="A33" s="814"/>
      <c r="B33" s="815" t="s">
        <v>843</v>
      </c>
      <c r="C33" s="816" t="s">
        <v>338</v>
      </c>
      <c r="D33" s="562">
        <v>60</v>
      </c>
      <c r="E33" s="542">
        <v>0</v>
      </c>
      <c r="F33" s="568">
        <f t="shared" si="1"/>
        <v>0</v>
      </c>
      <c r="G33" s="595"/>
      <c r="H33" s="752"/>
      <c r="I33" s="595"/>
      <c r="J33" s="595"/>
      <c r="K33" s="595"/>
      <c r="L33" s="595"/>
      <c r="M33" s="596"/>
      <c r="P33" s="611"/>
      <c r="Q33" s="611"/>
      <c r="R33" s="542"/>
      <c r="T33" s="542"/>
      <c r="U33" s="542"/>
      <c r="V33" s="542"/>
      <c r="X33" s="542"/>
    </row>
    <row r="34" spans="1:24">
      <c r="A34" s="811"/>
      <c r="B34" s="637"/>
      <c r="C34" s="638"/>
      <c r="D34" s="810"/>
      <c r="E34" s="596"/>
      <c r="F34" s="568"/>
      <c r="G34" s="595"/>
      <c r="H34" s="752"/>
      <c r="I34" s="595"/>
      <c r="J34" s="595"/>
      <c r="K34" s="595"/>
      <c r="L34" s="595"/>
      <c r="M34" s="596"/>
      <c r="P34" s="611"/>
      <c r="Q34" s="611"/>
      <c r="R34" s="542"/>
      <c r="T34" s="542"/>
      <c r="U34" s="542"/>
      <c r="V34" s="542"/>
      <c r="X34" s="542"/>
    </row>
    <row r="35" spans="1:24" ht="25.5">
      <c r="A35" s="564" t="s">
        <v>844</v>
      </c>
      <c r="B35" s="652" t="s">
        <v>845</v>
      </c>
      <c r="C35" s="649"/>
      <c r="E35" s="542"/>
      <c r="F35" s="568"/>
      <c r="I35" s="751"/>
      <c r="K35" s="542"/>
      <c r="L35" s="542"/>
      <c r="M35" s="718"/>
      <c r="N35" s="721"/>
      <c r="O35" s="717"/>
    </row>
    <row r="36" spans="1:24">
      <c r="B36" s="652" t="s">
        <v>846</v>
      </c>
      <c r="C36" s="649" t="s">
        <v>338</v>
      </c>
      <c r="D36" s="562">
        <v>5</v>
      </c>
      <c r="E36" s="753">
        <v>0</v>
      </c>
      <c r="F36" s="568">
        <f t="shared" ref="F36:F52" si="4">D36*E36</f>
        <v>0</v>
      </c>
      <c r="I36" s="751"/>
      <c r="K36" s="542"/>
      <c r="L36" s="542"/>
      <c r="M36" s="718"/>
      <c r="N36" s="716"/>
      <c r="O36" s="717"/>
    </row>
    <row r="37" spans="1:24">
      <c r="C37" s="649"/>
      <c r="E37" s="753"/>
      <c r="F37" s="568"/>
      <c r="I37" s="751"/>
      <c r="K37" s="542"/>
      <c r="L37" s="542"/>
      <c r="M37" s="718"/>
      <c r="N37" s="716"/>
      <c r="O37" s="717"/>
    </row>
    <row r="38" spans="1:24" ht="140.25">
      <c r="A38" s="814" t="s">
        <v>847</v>
      </c>
      <c r="B38" s="815" t="s">
        <v>848</v>
      </c>
      <c r="C38" s="817"/>
      <c r="D38" s="810"/>
      <c r="E38" s="760"/>
      <c r="F38" s="568"/>
      <c r="G38" s="595"/>
      <c r="H38" s="752"/>
      <c r="I38" s="595"/>
      <c r="J38" s="595"/>
      <c r="K38" s="595"/>
      <c r="L38" s="595"/>
      <c r="P38" s="611"/>
      <c r="Q38" s="611"/>
      <c r="R38" s="542"/>
      <c r="T38" s="542"/>
      <c r="U38" s="542"/>
      <c r="V38" s="542"/>
      <c r="X38" s="542"/>
    </row>
    <row r="39" spans="1:24" ht="25.5">
      <c r="A39" s="814"/>
      <c r="B39" s="648" t="s">
        <v>849</v>
      </c>
      <c r="C39" s="817"/>
      <c r="D39" s="810"/>
      <c r="E39" s="760"/>
      <c r="F39" s="568"/>
      <c r="G39" s="595"/>
      <c r="H39" s="752"/>
      <c r="I39" s="595"/>
      <c r="J39" s="595"/>
      <c r="K39" s="595"/>
      <c r="L39" s="595"/>
      <c r="P39" s="611"/>
      <c r="Q39" s="611"/>
      <c r="R39" s="542"/>
      <c r="T39" s="542"/>
      <c r="U39" s="542"/>
      <c r="V39" s="542"/>
      <c r="X39" s="542"/>
    </row>
    <row r="40" spans="1:24">
      <c r="A40" s="814"/>
      <c r="B40" s="815" t="s">
        <v>850</v>
      </c>
      <c r="C40" s="816" t="s">
        <v>787</v>
      </c>
      <c r="D40" s="562">
        <v>6</v>
      </c>
      <c r="E40" s="753">
        <v>0</v>
      </c>
      <c r="F40" s="568">
        <f t="shared" si="4"/>
        <v>0</v>
      </c>
      <c r="G40" s="595"/>
      <c r="H40" s="752"/>
      <c r="I40" s="595"/>
      <c r="J40" s="595"/>
      <c r="K40" s="595"/>
      <c r="L40" s="595"/>
      <c r="M40" s="596"/>
      <c r="P40" s="611"/>
      <c r="Q40" s="611"/>
      <c r="R40" s="542"/>
      <c r="T40" s="542"/>
      <c r="U40" s="542"/>
      <c r="V40" s="542"/>
      <c r="X40" s="542"/>
    </row>
    <row r="41" spans="1:24">
      <c r="A41" s="814"/>
      <c r="B41" s="815" t="s">
        <v>851</v>
      </c>
      <c r="C41" s="816" t="s">
        <v>787</v>
      </c>
      <c r="D41" s="562">
        <v>2</v>
      </c>
      <c r="E41" s="753">
        <v>0</v>
      </c>
      <c r="F41" s="568">
        <f t="shared" si="4"/>
        <v>0</v>
      </c>
      <c r="G41" s="595"/>
      <c r="H41" s="752"/>
      <c r="I41" s="595"/>
      <c r="J41" s="595"/>
      <c r="K41" s="595"/>
      <c r="L41" s="595"/>
      <c r="M41" s="596"/>
      <c r="P41" s="611"/>
      <c r="Q41" s="611"/>
      <c r="R41" s="542"/>
      <c r="T41" s="542"/>
      <c r="U41" s="542"/>
      <c r="V41" s="542"/>
      <c r="X41" s="542"/>
    </row>
    <row r="42" spans="1:24">
      <c r="A42" s="811"/>
      <c r="B42" s="648"/>
      <c r="C42" s="818"/>
      <c r="D42" s="819"/>
      <c r="E42" s="596"/>
      <c r="F42" s="568"/>
      <c r="G42" s="595"/>
      <c r="H42" s="761"/>
      <c r="I42" s="595"/>
      <c r="J42" s="595"/>
      <c r="K42" s="595"/>
      <c r="L42" s="595"/>
      <c r="P42" s="611"/>
      <c r="Q42" s="611"/>
      <c r="R42" s="542"/>
      <c r="T42" s="542"/>
      <c r="U42" s="542"/>
      <c r="V42" s="542"/>
      <c r="X42" s="542"/>
    </row>
    <row r="43" spans="1:24" s="722" customFormat="1" ht="127.5">
      <c r="A43" s="811" t="s">
        <v>852</v>
      </c>
      <c r="B43" s="648" t="s">
        <v>853</v>
      </c>
      <c r="C43" s="638"/>
      <c r="D43" s="656"/>
      <c r="E43" s="596"/>
      <c r="F43" s="568"/>
      <c r="G43" s="762"/>
      <c r="H43" s="616"/>
      <c r="I43" s="763"/>
      <c r="J43" s="762"/>
      <c r="K43" s="764"/>
      <c r="L43" s="764"/>
      <c r="M43" s="718"/>
      <c r="N43" s="716"/>
      <c r="O43" s="717"/>
    </row>
    <row r="44" spans="1:24" ht="38.25">
      <c r="A44" s="814"/>
      <c r="B44" s="815" t="s">
        <v>854</v>
      </c>
      <c r="C44" s="816" t="s">
        <v>787</v>
      </c>
      <c r="D44" s="562">
        <v>4</v>
      </c>
      <c r="E44" s="765">
        <v>0</v>
      </c>
      <c r="F44" s="568">
        <f t="shared" ref="F44" si="5">D44*E44</f>
        <v>0</v>
      </c>
      <c r="G44" s="595"/>
      <c r="H44" s="752"/>
      <c r="I44" s="595"/>
      <c r="J44" s="595"/>
      <c r="K44" s="595"/>
      <c r="L44" s="595"/>
      <c r="P44" s="611"/>
      <c r="Q44" s="611"/>
      <c r="R44" s="542"/>
      <c r="T44" s="542"/>
      <c r="U44" s="542"/>
      <c r="V44" s="542"/>
      <c r="X44" s="542"/>
    </row>
    <row r="45" spans="1:24">
      <c r="A45" s="814"/>
      <c r="B45" s="815" t="s">
        <v>855</v>
      </c>
      <c r="C45" s="816" t="s">
        <v>787</v>
      </c>
      <c r="D45" s="562">
        <v>1</v>
      </c>
      <c r="E45" s="766">
        <v>0</v>
      </c>
      <c r="F45" s="851">
        <f>ROUND(D45*E45,2)</f>
        <v>0</v>
      </c>
      <c r="G45" s="595"/>
      <c r="H45" s="595"/>
      <c r="I45" s="595"/>
      <c r="J45" s="595"/>
      <c r="K45" s="595"/>
      <c r="L45" s="595"/>
      <c r="P45" s="611"/>
      <c r="Q45" s="611"/>
      <c r="R45" s="542"/>
      <c r="T45" s="542"/>
      <c r="U45" s="542"/>
      <c r="V45" s="542"/>
      <c r="X45" s="542"/>
    </row>
    <row r="46" spans="1:24">
      <c r="A46" s="811"/>
      <c r="B46" s="648"/>
      <c r="C46" s="818"/>
      <c r="D46" s="819"/>
      <c r="E46" s="596"/>
      <c r="F46" s="568"/>
      <c r="G46" s="595"/>
      <c r="H46" s="761"/>
      <c r="I46" s="595"/>
      <c r="J46" s="595"/>
      <c r="K46" s="595"/>
      <c r="L46" s="595"/>
      <c r="P46" s="611"/>
      <c r="Q46" s="611"/>
      <c r="R46" s="542"/>
      <c r="T46" s="542"/>
      <c r="U46" s="542"/>
      <c r="V46" s="542"/>
      <c r="X46" s="542"/>
    </row>
    <row r="47" spans="1:24" ht="140.25">
      <c r="A47" s="811" t="s">
        <v>856</v>
      </c>
      <c r="B47" s="648" t="s">
        <v>857</v>
      </c>
      <c r="C47" s="638"/>
      <c r="D47" s="656"/>
      <c r="E47" s="596"/>
      <c r="F47" s="568"/>
      <c r="G47" s="595"/>
      <c r="H47" s="616"/>
      <c r="I47" s="595"/>
      <c r="J47" s="595"/>
      <c r="K47" s="595"/>
      <c r="L47" s="595"/>
      <c r="P47" s="611"/>
      <c r="Q47" s="611"/>
      <c r="R47" s="542"/>
      <c r="T47" s="542"/>
      <c r="U47" s="542"/>
      <c r="V47" s="542"/>
      <c r="X47" s="542"/>
    </row>
    <row r="48" spans="1:24">
      <c r="A48" s="814"/>
      <c r="B48" s="815" t="s">
        <v>858</v>
      </c>
      <c r="C48" s="816" t="s">
        <v>787</v>
      </c>
      <c r="D48" s="562">
        <v>12</v>
      </c>
      <c r="E48" s="766">
        <v>0</v>
      </c>
      <c r="F48" s="568">
        <f t="shared" si="4"/>
        <v>0</v>
      </c>
      <c r="G48" s="595"/>
      <c r="H48" s="752"/>
      <c r="I48" s="595"/>
      <c r="J48" s="595"/>
      <c r="K48" s="595"/>
      <c r="L48" s="595"/>
      <c r="P48" s="611"/>
      <c r="Q48" s="611"/>
      <c r="R48" s="542"/>
      <c r="T48" s="542"/>
      <c r="U48" s="542"/>
      <c r="V48" s="542"/>
      <c r="X48" s="542"/>
    </row>
    <row r="49" spans="1:24">
      <c r="A49" s="820"/>
      <c r="B49" s="815"/>
      <c r="C49" s="816"/>
      <c r="D49" s="562"/>
      <c r="E49" s="766"/>
      <c r="F49" s="568"/>
      <c r="G49" s="595"/>
      <c r="H49" s="752"/>
      <c r="I49" s="595"/>
      <c r="J49" s="595"/>
      <c r="K49" s="595"/>
      <c r="L49" s="595"/>
      <c r="P49" s="611"/>
      <c r="Q49" s="611"/>
      <c r="R49" s="542"/>
      <c r="T49" s="542"/>
      <c r="U49" s="542"/>
      <c r="V49" s="542"/>
      <c r="X49" s="542"/>
    </row>
    <row r="50" spans="1:24">
      <c r="A50" s="564" t="s">
        <v>859</v>
      </c>
      <c r="B50" s="652" t="s">
        <v>860</v>
      </c>
      <c r="C50" s="649"/>
      <c r="E50" s="542"/>
      <c r="F50" s="568"/>
      <c r="I50" s="751"/>
      <c r="K50" s="542"/>
      <c r="L50" s="542"/>
      <c r="M50" s="718"/>
      <c r="N50" s="716"/>
      <c r="O50" s="717"/>
    </row>
    <row r="51" spans="1:24">
      <c r="B51" s="652" t="s">
        <v>861</v>
      </c>
      <c r="E51" s="542"/>
      <c r="F51" s="568"/>
      <c r="I51" s="751"/>
      <c r="K51" s="542"/>
      <c r="L51" s="542"/>
      <c r="M51" s="718"/>
      <c r="N51" s="716"/>
      <c r="O51" s="717"/>
    </row>
    <row r="52" spans="1:24">
      <c r="B52" s="652" t="s">
        <v>862</v>
      </c>
      <c r="C52" s="649" t="s">
        <v>787</v>
      </c>
      <c r="D52" s="562">
        <v>6</v>
      </c>
      <c r="E52" s="766">
        <v>0</v>
      </c>
      <c r="F52" s="568">
        <f t="shared" si="4"/>
        <v>0</v>
      </c>
      <c r="I52" s="751"/>
      <c r="K52" s="542"/>
      <c r="L52" s="542"/>
      <c r="M52" s="718"/>
      <c r="N52" s="716"/>
      <c r="O52" s="717"/>
    </row>
    <row r="53" spans="1:24">
      <c r="C53" s="649"/>
      <c r="E53" s="766"/>
      <c r="F53" s="568"/>
      <c r="I53" s="751"/>
      <c r="K53" s="542"/>
      <c r="L53" s="542"/>
      <c r="M53" s="718"/>
      <c r="N53" s="716"/>
      <c r="O53" s="717"/>
    </row>
    <row r="54" spans="1:24" s="725" customFormat="1">
      <c r="A54" s="821">
        <v>13</v>
      </c>
      <c r="B54" s="822" t="s">
        <v>863</v>
      </c>
      <c r="C54" s="823"/>
      <c r="D54" s="824"/>
      <c r="E54" s="767"/>
      <c r="F54" s="852"/>
      <c r="G54" s="768"/>
      <c r="H54" s="769"/>
      <c r="I54" s="769"/>
      <c r="J54" s="770"/>
      <c r="K54" s="769"/>
      <c r="L54" s="765"/>
      <c r="M54" s="765"/>
      <c r="N54" s="723"/>
      <c r="O54" s="724"/>
      <c r="P54" s="771"/>
    </row>
    <row r="55" spans="1:24" s="725" customFormat="1">
      <c r="A55" s="825"/>
      <c r="B55" s="822" t="s">
        <v>864</v>
      </c>
      <c r="C55" s="826"/>
      <c r="D55" s="824"/>
      <c r="E55" s="767"/>
      <c r="F55" s="852"/>
      <c r="G55" s="768"/>
      <c r="H55" s="769"/>
      <c r="I55" s="769"/>
      <c r="J55" s="770"/>
      <c r="K55" s="769"/>
      <c r="L55" s="765"/>
      <c r="M55" s="765"/>
      <c r="N55" s="723"/>
      <c r="O55" s="724"/>
      <c r="P55" s="771"/>
    </row>
    <row r="56" spans="1:24" s="733" customFormat="1">
      <c r="A56" s="827"/>
      <c r="B56" s="828" t="s">
        <v>865</v>
      </c>
      <c r="C56" s="804" t="s">
        <v>787</v>
      </c>
      <c r="D56" s="805">
        <v>3</v>
      </c>
      <c r="E56" s="772">
        <v>0</v>
      </c>
      <c r="F56" s="849">
        <f t="shared" ref="F56" si="6">D56*E56</f>
        <v>0</v>
      </c>
      <c r="G56" s="743"/>
      <c r="H56" s="743"/>
      <c r="I56" s="743"/>
      <c r="J56" s="743"/>
      <c r="K56" s="743"/>
      <c r="L56" s="743"/>
      <c r="M56" s="773"/>
      <c r="N56" s="773"/>
      <c r="O56" s="745"/>
      <c r="P56" s="745"/>
      <c r="Q56" s="745"/>
      <c r="R56" s="739"/>
      <c r="S56" s="747"/>
      <c r="T56" s="774"/>
      <c r="U56" s="775"/>
      <c r="V56" s="745"/>
    </row>
    <row r="57" spans="1:24" s="733" customFormat="1">
      <c r="A57" s="827"/>
      <c r="B57" s="828"/>
      <c r="C57" s="804"/>
      <c r="D57" s="805"/>
      <c r="E57" s="772"/>
      <c r="F57" s="849"/>
      <c r="G57" s="743"/>
      <c r="H57" s="743"/>
      <c r="I57" s="743"/>
      <c r="J57" s="743"/>
      <c r="K57" s="743"/>
      <c r="L57" s="743"/>
      <c r="M57" s="773"/>
      <c r="N57" s="773"/>
      <c r="O57" s="745"/>
      <c r="P57" s="745"/>
      <c r="Q57" s="745"/>
      <c r="R57" s="739"/>
      <c r="S57" s="747"/>
      <c r="T57" s="774"/>
      <c r="U57" s="775"/>
      <c r="V57" s="745"/>
    </row>
    <row r="58" spans="1:24" s="733" customFormat="1">
      <c r="A58" s="829">
        <v>14</v>
      </c>
      <c r="B58" s="828" t="s">
        <v>866</v>
      </c>
      <c r="C58" s="830"/>
      <c r="D58" s="831"/>
      <c r="E58" s="776"/>
      <c r="F58" s="853"/>
      <c r="G58" s="772"/>
      <c r="H58" s="778"/>
      <c r="I58" s="778"/>
      <c r="J58" s="779"/>
      <c r="K58" s="778"/>
      <c r="L58" s="777"/>
      <c r="M58" s="777"/>
      <c r="N58" s="734"/>
      <c r="O58" s="735"/>
      <c r="P58" s="780"/>
    </row>
    <row r="59" spans="1:24" s="733" customFormat="1">
      <c r="A59" s="827"/>
      <c r="B59" s="828" t="s">
        <v>864</v>
      </c>
      <c r="C59" s="832"/>
      <c r="D59" s="831"/>
      <c r="E59" s="776"/>
      <c r="F59" s="853"/>
      <c r="G59" s="772"/>
      <c r="H59" s="778"/>
      <c r="I59" s="778"/>
      <c r="J59" s="779"/>
      <c r="K59" s="778"/>
      <c r="L59" s="777"/>
      <c r="M59" s="777"/>
      <c r="N59" s="734"/>
      <c r="O59" s="735"/>
      <c r="P59" s="780"/>
    </row>
    <row r="60" spans="1:24" s="733" customFormat="1">
      <c r="A60" s="827"/>
      <c r="B60" s="828" t="s">
        <v>865</v>
      </c>
      <c r="C60" s="804" t="s">
        <v>787</v>
      </c>
      <c r="D60" s="805">
        <v>3</v>
      </c>
      <c r="E60" s="772">
        <v>0</v>
      </c>
      <c r="F60" s="849">
        <f t="shared" ref="F60" si="7">D60*E60</f>
        <v>0</v>
      </c>
      <c r="G60" s="743"/>
      <c r="H60" s="743"/>
      <c r="I60" s="743"/>
      <c r="J60" s="743"/>
      <c r="K60" s="743"/>
      <c r="L60" s="743"/>
      <c r="M60" s="773"/>
      <c r="N60" s="773"/>
      <c r="O60" s="745"/>
      <c r="P60" s="745"/>
      <c r="Q60" s="745"/>
      <c r="R60" s="739"/>
      <c r="S60" s="747"/>
      <c r="T60" s="774"/>
      <c r="U60" s="775"/>
      <c r="V60" s="745"/>
    </row>
    <row r="61" spans="1:24" s="725" customFormat="1">
      <c r="A61" s="825"/>
      <c r="B61" s="822"/>
      <c r="C61" s="833"/>
      <c r="D61" s="834"/>
      <c r="E61" s="768"/>
      <c r="F61" s="854"/>
      <c r="G61" s="781"/>
      <c r="H61" s="743"/>
      <c r="I61" s="743"/>
      <c r="J61" s="781"/>
      <c r="K61" s="781"/>
      <c r="L61" s="781"/>
      <c r="M61" s="782"/>
      <c r="N61" s="782"/>
      <c r="O61" s="745"/>
      <c r="P61" s="745"/>
      <c r="Q61" s="745"/>
      <c r="R61" s="739"/>
      <c r="S61" s="747"/>
      <c r="T61" s="543"/>
      <c r="U61" s="783"/>
      <c r="V61" s="745"/>
    </row>
    <row r="62" spans="1:24">
      <c r="A62" s="564" t="s">
        <v>867</v>
      </c>
      <c r="B62" s="652" t="s">
        <v>868</v>
      </c>
      <c r="C62" s="649"/>
      <c r="E62" s="542"/>
      <c r="F62" s="568"/>
      <c r="G62" s="595"/>
      <c r="I62" s="595"/>
      <c r="J62" s="595"/>
      <c r="K62" s="595"/>
      <c r="L62" s="595"/>
      <c r="M62" s="717"/>
      <c r="N62" s="716"/>
      <c r="O62" s="717"/>
      <c r="P62" s="611"/>
      <c r="Q62" s="611"/>
      <c r="R62" s="542"/>
      <c r="T62" s="542"/>
      <c r="U62" s="542"/>
      <c r="V62" s="542"/>
      <c r="X62" s="542"/>
    </row>
    <row r="63" spans="1:24">
      <c r="B63" s="652" t="s">
        <v>869</v>
      </c>
      <c r="C63" s="649" t="s">
        <v>787</v>
      </c>
      <c r="D63" s="562">
        <v>2</v>
      </c>
      <c r="E63" s="542">
        <v>0</v>
      </c>
      <c r="F63" s="568">
        <f>D63*E63</f>
        <v>0</v>
      </c>
      <c r="I63" s="751"/>
      <c r="K63" s="542"/>
      <c r="L63" s="542"/>
      <c r="M63" s="601"/>
      <c r="N63" s="716"/>
      <c r="O63" s="717"/>
    </row>
    <row r="64" spans="1:24">
      <c r="B64" s="652" t="s">
        <v>870</v>
      </c>
      <c r="C64" s="649" t="s">
        <v>787</v>
      </c>
      <c r="D64" s="562">
        <v>5</v>
      </c>
      <c r="E64" s="542">
        <v>0</v>
      </c>
      <c r="F64" s="568">
        <f>D64*E64</f>
        <v>0</v>
      </c>
      <c r="I64" s="751"/>
      <c r="K64" s="542"/>
      <c r="L64" s="542"/>
      <c r="M64" s="601"/>
      <c r="N64" s="716"/>
      <c r="O64" s="717"/>
    </row>
    <row r="65" spans="1:24">
      <c r="C65" s="649"/>
      <c r="E65" s="542"/>
      <c r="F65" s="568"/>
      <c r="I65" s="751"/>
      <c r="K65" s="542"/>
      <c r="L65" s="542"/>
    </row>
    <row r="66" spans="1:24" ht="38.25">
      <c r="A66" s="564" t="s">
        <v>871</v>
      </c>
      <c r="B66" s="652" t="s">
        <v>872</v>
      </c>
      <c r="C66" s="649"/>
      <c r="E66" s="542"/>
      <c r="F66" s="568"/>
      <c r="I66" s="751"/>
      <c r="K66" s="542"/>
      <c r="L66" s="542"/>
      <c r="M66" s="601"/>
      <c r="N66" s="716"/>
      <c r="O66" s="717"/>
    </row>
    <row r="67" spans="1:24" ht="25.5">
      <c r="A67" s="835"/>
      <c r="B67" s="652" t="s">
        <v>873</v>
      </c>
      <c r="D67" s="562"/>
      <c r="E67" s="542"/>
      <c r="F67" s="567"/>
      <c r="G67" s="595"/>
      <c r="H67" s="541"/>
      <c r="I67" s="595"/>
      <c r="J67" s="595"/>
      <c r="K67" s="595"/>
      <c r="L67" s="595"/>
    </row>
    <row r="68" spans="1:24">
      <c r="B68" s="652" t="s">
        <v>874</v>
      </c>
      <c r="C68" s="649" t="s">
        <v>338</v>
      </c>
      <c r="D68" s="562">
        <v>100</v>
      </c>
      <c r="E68" s="766">
        <v>0</v>
      </c>
      <c r="F68" s="568">
        <f t="shared" ref="F68:F69" si="8">D68*E68</f>
        <v>0</v>
      </c>
      <c r="I68" s="751"/>
      <c r="K68" s="542"/>
      <c r="L68" s="542"/>
      <c r="M68" s="718"/>
      <c r="N68" s="716"/>
      <c r="O68" s="717"/>
      <c r="Q68" s="716"/>
    </row>
    <row r="69" spans="1:24">
      <c r="B69" s="652" t="s">
        <v>875</v>
      </c>
      <c r="C69" s="649" t="s">
        <v>338</v>
      </c>
      <c r="D69" s="673">
        <v>60</v>
      </c>
      <c r="E69" s="542">
        <v>0</v>
      </c>
      <c r="F69" s="568">
        <f t="shared" si="8"/>
        <v>0</v>
      </c>
      <c r="H69" s="541"/>
      <c r="I69" s="751"/>
      <c r="K69" s="542"/>
      <c r="L69" s="542"/>
      <c r="M69" s="726"/>
      <c r="N69" s="727"/>
      <c r="O69" s="717"/>
    </row>
    <row r="70" spans="1:24">
      <c r="C70" s="649"/>
      <c r="E70" s="542"/>
      <c r="F70" s="568"/>
      <c r="G70" s="595"/>
      <c r="I70" s="595"/>
      <c r="J70" s="595"/>
      <c r="K70" s="595"/>
      <c r="L70" s="595"/>
      <c r="P70" s="611"/>
      <c r="Q70" s="611"/>
      <c r="R70" s="542"/>
      <c r="T70" s="542"/>
      <c r="U70" s="542"/>
      <c r="V70" s="542"/>
      <c r="X70" s="542"/>
    </row>
    <row r="71" spans="1:24">
      <c r="A71" s="836">
        <v>17</v>
      </c>
      <c r="B71" s="652" t="s">
        <v>876</v>
      </c>
      <c r="E71" s="542"/>
      <c r="F71" s="567"/>
      <c r="I71" s="751"/>
      <c r="K71" s="542"/>
      <c r="L71" s="542"/>
      <c r="M71" s="717"/>
      <c r="N71" s="716"/>
      <c r="O71" s="717"/>
    </row>
    <row r="72" spans="1:24">
      <c r="A72" s="836"/>
      <c r="B72" s="652" t="s">
        <v>877</v>
      </c>
      <c r="C72" s="635" t="s">
        <v>787</v>
      </c>
      <c r="D72" s="562">
        <v>12</v>
      </c>
      <c r="E72" s="542">
        <v>0</v>
      </c>
      <c r="F72" s="568">
        <f>D72*E72</f>
        <v>0</v>
      </c>
      <c r="G72" s="611"/>
      <c r="I72" s="718"/>
      <c r="J72" s="611"/>
      <c r="K72" s="542"/>
      <c r="L72" s="542"/>
      <c r="M72" s="601"/>
      <c r="N72" s="716"/>
      <c r="O72" s="717"/>
    </row>
    <row r="73" spans="1:24">
      <c r="A73" s="836"/>
      <c r="E73" s="542"/>
      <c r="F73" s="568"/>
      <c r="I73" s="751"/>
      <c r="K73" s="542"/>
      <c r="L73" s="542"/>
      <c r="M73" s="601"/>
      <c r="N73" s="716"/>
      <c r="O73" s="717"/>
    </row>
    <row r="74" spans="1:24" ht="38.25">
      <c r="A74" s="564" t="s">
        <v>878</v>
      </c>
      <c r="B74" s="652" t="s">
        <v>879</v>
      </c>
      <c r="C74" s="649" t="s">
        <v>787</v>
      </c>
      <c r="D74" s="562">
        <v>1</v>
      </c>
      <c r="E74" s="542">
        <v>0</v>
      </c>
      <c r="F74" s="568">
        <f>D74*E74</f>
        <v>0</v>
      </c>
      <c r="I74" s="751"/>
      <c r="K74" s="542"/>
      <c r="L74" s="542"/>
      <c r="M74" s="601"/>
      <c r="N74" s="716"/>
      <c r="O74" s="717"/>
    </row>
    <row r="75" spans="1:24">
      <c r="C75" s="649"/>
      <c r="E75" s="542"/>
      <c r="F75" s="568"/>
      <c r="I75" s="751"/>
      <c r="K75" s="542"/>
      <c r="L75" s="542"/>
      <c r="M75" s="542"/>
      <c r="N75" s="716"/>
      <c r="O75" s="717"/>
    </row>
    <row r="76" spans="1:24" ht="38.25">
      <c r="A76" s="564" t="s">
        <v>880</v>
      </c>
      <c r="B76" s="652" t="s">
        <v>881</v>
      </c>
      <c r="C76" s="635" t="s">
        <v>321</v>
      </c>
      <c r="D76" s="562">
        <v>3</v>
      </c>
      <c r="E76" s="542">
        <v>0</v>
      </c>
      <c r="F76" s="568">
        <f t="shared" ref="F76" si="9">D76*E76</f>
        <v>0</v>
      </c>
      <c r="I76" s="751"/>
      <c r="K76" s="542"/>
      <c r="L76" s="542"/>
      <c r="M76" s="601"/>
      <c r="N76" s="716"/>
      <c r="O76" s="717"/>
    </row>
    <row r="77" spans="1:24">
      <c r="C77" s="649"/>
      <c r="E77" s="542"/>
      <c r="F77" s="568"/>
      <c r="I77" s="751"/>
      <c r="K77" s="542"/>
      <c r="L77" s="542"/>
      <c r="M77" s="601"/>
      <c r="N77" s="716"/>
      <c r="O77" s="717"/>
    </row>
    <row r="78" spans="1:24" ht="51">
      <c r="A78" s="564" t="s">
        <v>882</v>
      </c>
      <c r="B78" s="652" t="s">
        <v>883</v>
      </c>
      <c r="E78" s="542"/>
      <c r="F78" s="567"/>
      <c r="K78" s="542"/>
      <c r="L78" s="542"/>
    </row>
    <row r="79" spans="1:24">
      <c r="B79" s="652" t="s">
        <v>884</v>
      </c>
      <c r="C79" s="649" t="s">
        <v>885</v>
      </c>
      <c r="D79" s="562">
        <v>15</v>
      </c>
      <c r="E79" s="542">
        <v>0</v>
      </c>
      <c r="F79" s="568">
        <f>D79*E79</f>
        <v>0</v>
      </c>
      <c r="K79" s="542"/>
      <c r="L79" s="542"/>
      <c r="M79" s="601"/>
      <c r="N79" s="716"/>
      <c r="O79" s="717"/>
    </row>
    <row r="80" spans="1:24">
      <c r="C80" s="649"/>
      <c r="E80" s="542"/>
      <c r="F80" s="568"/>
      <c r="K80" s="542"/>
      <c r="L80" s="542"/>
      <c r="M80" s="717"/>
      <c r="N80" s="716"/>
      <c r="O80" s="717"/>
    </row>
    <row r="81" spans="1:250" ht="25.5">
      <c r="A81" s="814" t="s">
        <v>886</v>
      </c>
      <c r="B81" s="815" t="s">
        <v>887</v>
      </c>
      <c r="C81" s="816" t="s">
        <v>885</v>
      </c>
      <c r="D81" s="562">
        <v>55</v>
      </c>
      <c r="E81" s="542">
        <v>0</v>
      </c>
      <c r="F81" s="646">
        <f>ROUND(D81*E81,2)</f>
        <v>0</v>
      </c>
      <c r="H81" s="752"/>
      <c r="I81" s="751"/>
      <c r="K81" s="542"/>
      <c r="L81" s="542"/>
      <c r="M81" s="596"/>
    </row>
    <row r="82" spans="1:250" s="730" customFormat="1">
      <c r="A82" s="837"/>
      <c r="B82" s="838"/>
      <c r="C82" s="839"/>
      <c r="D82" s="840"/>
      <c r="E82" s="542"/>
      <c r="F82" s="568"/>
      <c r="G82" s="785"/>
      <c r="H82" s="784"/>
      <c r="M82" s="728"/>
      <c r="N82" s="728"/>
      <c r="O82" s="786"/>
      <c r="Q82" s="729"/>
    </row>
    <row r="83" spans="1:250" ht="38.25">
      <c r="A83" s="564" t="s">
        <v>888</v>
      </c>
      <c r="B83" s="652" t="s">
        <v>889</v>
      </c>
      <c r="C83" s="635" t="s">
        <v>321</v>
      </c>
      <c r="D83" s="562">
        <v>1</v>
      </c>
      <c r="E83" s="542">
        <v>0</v>
      </c>
      <c r="F83" s="568">
        <f t="shared" ref="F83" si="10">D83*E83</f>
        <v>0</v>
      </c>
      <c r="I83" s="751"/>
      <c r="K83" s="542"/>
      <c r="L83" s="542"/>
      <c r="M83" s="601"/>
      <c r="N83" s="716"/>
      <c r="O83" s="717"/>
    </row>
    <row r="84" spans="1:250">
      <c r="D84" s="562"/>
      <c r="E84" s="542"/>
      <c r="F84" s="568"/>
      <c r="I84" s="751"/>
      <c r="K84" s="542"/>
      <c r="L84" s="542"/>
      <c r="M84" s="601"/>
      <c r="N84" s="716"/>
      <c r="O84" s="717"/>
    </row>
    <row r="85" spans="1:250" ht="89.25">
      <c r="A85" s="564" t="s">
        <v>890</v>
      </c>
      <c r="B85" s="652" t="s">
        <v>891</v>
      </c>
      <c r="C85" s="635" t="s">
        <v>321</v>
      </c>
      <c r="D85" s="562">
        <v>1</v>
      </c>
      <c r="E85" s="542">
        <v>0</v>
      </c>
      <c r="F85" s="568">
        <f t="shared" ref="F85" si="11">D85*E85</f>
        <v>0</v>
      </c>
      <c r="I85" s="751"/>
      <c r="K85" s="542"/>
      <c r="L85" s="542"/>
      <c r="M85" s="601"/>
      <c r="N85" s="716"/>
      <c r="O85" s="717"/>
    </row>
    <row r="86" spans="1:250">
      <c r="C86" s="649"/>
      <c r="E86" s="542"/>
      <c r="F86" s="568"/>
      <c r="I86" s="751"/>
      <c r="K86" s="542"/>
      <c r="L86" s="542"/>
      <c r="M86" s="601"/>
      <c r="N86" s="716"/>
      <c r="O86" s="717"/>
    </row>
    <row r="87" spans="1:250" ht="25.5">
      <c r="A87" s="814" t="s">
        <v>892</v>
      </c>
      <c r="B87" s="815" t="s">
        <v>893</v>
      </c>
      <c r="C87" s="816" t="s">
        <v>321</v>
      </c>
      <c r="D87" s="562">
        <v>1</v>
      </c>
      <c r="E87" s="542">
        <v>0</v>
      </c>
      <c r="F87" s="646">
        <f>ROUND(D87*E87,2)</f>
        <v>0</v>
      </c>
      <c r="H87" s="752"/>
      <c r="I87" s="751"/>
      <c r="K87" s="542"/>
      <c r="L87" s="542"/>
      <c r="M87" s="596"/>
    </row>
    <row r="88" spans="1:250">
      <c r="A88" s="814"/>
      <c r="B88" s="815"/>
      <c r="C88" s="816"/>
      <c r="D88" s="562"/>
      <c r="E88" s="542"/>
      <c r="F88" s="646"/>
      <c r="H88" s="752"/>
      <c r="I88" s="751"/>
      <c r="K88" s="542"/>
      <c r="L88" s="542"/>
      <c r="M88" s="596"/>
    </row>
    <row r="89" spans="1:250" s="686" customFormat="1">
      <c r="A89" s="564" t="s">
        <v>894</v>
      </c>
      <c r="B89" s="652" t="s">
        <v>895</v>
      </c>
      <c r="C89" s="649" t="s">
        <v>795</v>
      </c>
      <c r="D89" s="667">
        <v>0.02</v>
      </c>
      <c r="E89" s="543"/>
      <c r="F89" s="568">
        <f>+SUM(F3:F86)*D89</f>
        <v>0</v>
      </c>
      <c r="G89" s="541"/>
      <c r="H89" s="626"/>
      <c r="I89" s="751"/>
      <c r="J89" s="541"/>
      <c r="K89" s="542"/>
      <c r="L89" s="542"/>
      <c r="M89" s="717"/>
      <c r="N89" s="716"/>
      <c r="O89" s="717"/>
      <c r="P89" s="595"/>
      <c r="Q89" s="595"/>
      <c r="R89" s="595"/>
      <c r="S89" s="595"/>
      <c r="T89" s="595"/>
      <c r="U89" s="595"/>
      <c r="V89" s="595"/>
      <c r="W89" s="595"/>
      <c r="X89" s="595"/>
      <c r="Y89" s="595"/>
      <c r="Z89" s="595"/>
      <c r="AA89" s="595"/>
      <c r="AB89" s="595"/>
      <c r="AC89" s="595"/>
      <c r="AD89" s="595"/>
      <c r="AE89" s="595"/>
      <c r="AF89" s="595"/>
      <c r="AG89" s="595"/>
      <c r="AH89" s="595"/>
      <c r="AI89" s="595"/>
      <c r="AJ89" s="595"/>
      <c r="AK89" s="595"/>
      <c r="AL89" s="595"/>
      <c r="AM89" s="595"/>
      <c r="AN89" s="595"/>
      <c r="AO89" s="595"/>
      <c r="AP89" s="595"/>
      <c r="AQ89" s="595"/>
      <c r="AR89" s="595"/>
      <c r="AS89" s="595"/>
      <c r="AT89" s="595"/>
      <c r="AU89" s="595"/>
      <c r="AV89" s="595"/>
      <c r="AW89" s="595"/>
      <c r="AX89" s="595"/>
      <c r="AY89" s="595"/>
      <c r="AZ89" s="595"/>
      <c r="BA89" s="595"/>
      <c r="BB89" s="595"/>
      <c r="BC89" s="595"/>
      <c r="BD89" s="595"/>
      <c r="BE89" s="595"/>
      <c r="BF89" s="595"/>
      <c r="BG89" s="595"/>
      <c r="BH89" s="595"/>
      <c r="BI89" s="595"/>
      <c r="BJ89" s="595"/>
      <c r="BK89" s="595"/>
      <c r="BL89" s="595"/>
      <c r="BM89" s="595"/>
      <c r="BN89" s="595"/>
      <c r="BO89" s="595"/>
      <c r="BP89" s="595"/>
      <c r="BQ89" s="595"/>
      <c r="BR89" s="595"/>
      <c r="BS89" s="595"/>
      <c r="BT89" s="595"/>
      <c r="BU89" s="595"/>
      <c r="BV89" s="595"/>
      <c r="BW89" s="595"/>
      <c r="BX89" s="595"/>
      <c r="BY89" s="595"/>
      <c r="BZ89" s="595"/>
      <c r="CA89" s="595"/>
      <c r="CB89" s="595"/>
      <c r="CC89" s="595"/>
      <c r="CD89" s="595"/>
      <c r="CE89" s="595"/>
      <c r="CF89" s="595"/>
      <c r="CG89" s="595"/>
      <c r="CH89" s="595"/>
      <c r="CI89" s="595"/>
      <c r="CJ89" s="595"/>
      <c r="CK89" s="595"/>
      <c r="CL89" s="595"/>
      <c r="CM89" s="595"/>
      <c r="CN89" s="595"/>
      <c r="CO89" s="595"/>
      <c r="CP89" s="595"/>
      <c r="CQ89" s="595"/>
      <c r="CR89" s="595"/>
      <c r="CS89" s="595"/>
      <c r="CT89" s="595"/>
      <c r="CU89" s="595"/>
      <c r="CV89" s="595"/>
      <c r="CW89" s="595"/>
      <c r="CX89" s="595"/>
      <c r="CY89" s="595"/>
      <c r="CZ89" s="595"/>
      <c r="DA89" s="595"/>
      <c r="DB89" s="595"/>
      <c r="DC89" s="595"/>
      <c r="DD89" s="595"/>
      <c r="DE89" s="595"/>
      <c r="DF89" s="595"/>
      <c r="DG89" s="595"/>
      <c r="DH89" s="595"/>
      <c r="DI89" s="595"/>
      <c r="DJ89" s="595"/>
      <c r="DK89" s="595"/>
      <c r="DL89" s="595"/>
      <c r="DM89" s="595"/>
      <c r="DN89" s="595"/>
      <c r="DO89" s="595"/>
      <c r="DP89" s="595"/>
      <c r="DQ89" s="595"/>
      <c r="DR89" s="595"/>
      <c r="DS89" s="595"/>
      <c r="DT89" s="595"/>
      <c r="DU89" s="595"/>
      <c r="DV89" s="595"/>
      <c r="DW89" s="595"/>
      <c r="DX89" s="595"/>
      <c r="DY89" s="595"/>
      <c r="DZ89" s="595"/>
      <c r="EA89" s="595"/>
      <c r="EB89" s="595"/>
      <c r="EC89" s="595"/>
      <c r="ED89" s="595"/>
      <c r="EE89" s="595"/>
      <c r="EF89" s="595"/>
      <c r="EG89" s="595"/>
      <c r="EH89" s="595"/>
      <c r="EI89" s="595"/>
      <c r="EJ89" s="595"/>
      <c r="EK89" s="595"/>
      <c r="EL89" s="595"/>
      <c r="EM89" s="595"/>
      <c r="EN89" s="595"/>
      <c r="EO89" s="595"/>
      <c r="EP89" s="595"/>
      <c r="EQ89" s="595"/>
      <c r="ER89" s="595"/>
      <c r="ES89" s="595"/>
      <c r="ET89" s="595"/>
      <c r="EU89" s="595"/>
      <c r="EV89" s="595"/>
      <c r="EW89" s="595"/>
      <c r="EX89" s="595"/>
      <c r="EY89" s="595"/>
      <c r="EZ89" s="595"/>
      <c r="FA89" s="595"/>
      <c r="FB89" s="595"/>
      <c r="FC89" s="595"/>
      <c r="FD89" s="595"/>
      <c r="FE89" s="595"/>
      <c r="FF89" s="595"/>
      <c r="FG89" s="595"/>
      <c r="FH89" s="595"/>
      <c r="FI89" s="595"/>
      <c r="FJ89" s="595"/>
      <c r="FK89" s="595"/>
      <c r="FL89" s="595"/>
      <c r="FM89" s="595"/>
      <c r="FN89" s="595"/>
      <c r="FO89" s="595"/>
      <c r="FP89" s="595"/>
      <c r="FQ89" s="595"/>
      <c r="FR89" s="595"/>
      <c r="FS89" s="595"/>
      <c r="FT89" s="595"/>
      <c r="FU89" s="595"/>
      <c r="FV89" s="595"/>
      <c r="FW89" s="595"/>
      <c r="FX89" s="595"/>
      <c r="FY89" s="595"/>
      <c r="FZ89" s="595"/>
      <c r="GA89" s="595"/>
      <c r="GB89" s="595"/>
      <c r="GC89" s="595"/>
      <c r="GD89" s="595"/>
      <c r="GE89" s="595"/>
      <c r="GF89" s="595"/>
      <c r="GG89" s="595"/>
      <c r="GH89" s="595"/>
      <c r="GI89" s="595"/>
      <c r="GJ89" s="595"/>
      <c r="GK89" s="595"/>
      <c r="GL89" s="595"/>
      <c r="GM89" s="595"/>
      <c r="GN89" s="595"/>
      <c r="GO89" s="595"/>
      <c r="GP89" s="595"/>
      <c r="GQ89" s="595"/>
      <c r="GR89" s="595"/>
      <c r="GS89" s="595"/>
      <c r="GT89" s="595"/>
      <c r="GU89" s="595"/>
      <c r="GV89" s="595"/>
      <c r="GW89" s="595"/>
      <c r="GX89" s="595"/>
      <c r="GY89" s="595"/>
      <c r="GZ89" s="595"/>
      <c r="HA89" s="595"/>
      <c r="HB89" s="595"/>
      <c r="HC89" s="595"/>
      <c r="HD89" s="595"/>
      <c r="HE89" s="595"/>
      <c r="HF89" s="595"/>
      <c r="HG89" s="595"/>
      <c r="HH89" s="595"/>
      <c r="HI89" s="595"/>
      <c r="HJ89" s="595"/>
      <c r="HK89" s="595"/>
      <c r="HL89" s="595"/>
      <c r="HM89" s="595"/>
      <c r="HN89" s="595"/>
      <c r="HO89" s="595"/>
      <c r="HP89" s="595"/>
      <c r="HQ89" s="595"/>
      <c r="HR89" s="595"/>
      <c r="HS89" s="595"/>
      <c r="HT89" s="595"/>
      <c r="HU89" s="595"/>
      <c r="HV89" s="595"/>
      <c r="HW89" s="595"/>
      <c r="HX89" s="595"/>
      <c r="HY89" s="595"/>
      <c r="HZ89" s="595"/>
      <c r="IA89" s="595"/>
      <c r="IB89" s="595"/>
      <c r="IC89" s="595"/>
      <c r="ID89" s="595"/>
      <c r="IE89" s="595"/>
      <c r="IF89" s="595"/>
      <c r="IG89" s="595"/>
      <c r="IH89" s="595"/>
      <c r="II89" s="595"/>
      <c r="IJ89" s="595"/>
      <c r="IK89" s="595"/>
      <c r="IL89" s="595"/>
      <c r="IM89" s="595"/>
      <c r="IN89" s="595"/>
      <c r="IO89" s="595"/>
      <c r="IP89" s="595"/>
    </row>
    <row r="90" spans="1:250" s="686" customFormat="1">
      <c r="A90" s="564"/>
      <c r="B90" s="652"/>
      <c r="C90" s="649"/>
      <c r="D90" s="667"/>
      <c r="E90" s="543"/>
      <c r="F90" s="568"/>
      <c r="G90" s="541"/>
      <c r="H90" s="626"/>
      <c r="I90" s="751"/>
      <c r="J90" s="541"/>
      <c r="K90" s="542"/>
      <c r="L90" s="542"/>
      <c r="M90" s="717"/>
      <c r="N90" s="716"/>
      <c r="O90" s="717"/>
      <c r="P90" s="595"/>
      <c r="Q90" s="595"/>
      <c r="R90" s="595"/>
      <c r="S90" s="595"/>
      <c r="T90" s="595"/>
      <c r="U90" s="595"/>
      <c r="V90" s="595"/>
      <c r="W90" s="595"/>
      <c r="X90" s="595"/>
      <c r="Y90" s="595"/>
      <c r="Z90" s="595"/>
      <c r="AA90" s="595"/>
      <c r="AB90" s="595"/>
      <c r="AC90" s="595"/>
      <c r="AD90" s="595"/>
      <c r="AE90" s="595"/>
      <c r="AF90" s="595"/>
      <c r="AG90" s="595"/>
      <c r="AH90" s="595"/>
      <c r="AI90" s="595"/>
      <c r="AJ90" s="595"/>
      <c r="AK90" s="595"/>
      <c r="AL90" s="595"/>
      <c r="AM90" s="595"/>
      <c r="AN90" s="595"/>
      <c r="AO90" s="595"/>
      <c r="AP90" s="595"/>
      <c r="AQ90" s="595"/>
      <c r="AR90" s="595"/>
      <c r="AS90" s="595"/>
      <c r="AT90" s="595"/>
      <c r="AU90" s="595"/>
      <c r="AV90" s="595"/>
      <c r="AW90" s="595"/>
      <c r="AX90" s="595"/>
      <c r="AY90" s="595"/>
      <c r="AZ90" s="595"/>
      <c r="BA90" s="595"/>
      <c r="BB90" s="595"/>
      <c r="BC90" s="595"/>
      <c r="BD90" s="595"/>
      <c r="BE90" s="595"/>
      <c r="BF90" s="595"/>
      <c r="BG90" s="595"/>
      <c r="BH90" s="595"/>
      <c r="BI90" s="595"/>
      <c r="BJ90" s="595"/>
      <c r="BK90" s="595"/>
      <c r="BL90" s="595"/>
      <c r="BM90" s="595"/>
      <c r="BN90" s="595"/>
      <c r="BO90" s="595"/>
      <c r="BP90" s="595"/>
      <c r="BQ90" s="595"/>
      <c r="BR90" s="595"/>
      <c r="BS90" s="595"/>
      <c r="BT90" s="595"/>
      <c r="BU90" s="595"/>
      <c r="BV90" s="595"/>
      <c r="BW90" s="595"/>
      <c r="BX90" s="595"/>
      <c r="BY90" s="595"/>
      <c r="BZ90" s="595"/>
      <c r="CA90" s="595"/>
      <c r="CB90" s="595"/>
      <c r="CC90" s="595"/>
      <c r="CD90" s="595"/>
      <c r="CE90" s="595"/>
      <c r="CF90" s="595"/>
      <c r="CG90" s="595"/>
      <c r="CH90" s="595"/>
      <c r="CI90" s="595"/>
      <c r="CJ90" s="595"/>
      <c r="CK90" s="595"/>
      <c r="CL90" s="595"/>
      <c r="CM90" s="595"/>
      <c r="CN90" s="595"/>
      <c r="CO90" s="595"/>
      <c r="CP90" s="595"/>
      <c r="CQ90" s="595"/>
      <c r="CR90" s="595"/>
      <c r="CS90" s="595"/>
      <c r="CT90" s="595"/>
      <c r="CU90" s="595"/>
      <c r="CV90" s="595"/>
      <c r="CW90" s="595"/>
      <c r="CX90" s="595"/>
      <c r="CY90" s="595"/>
      <c r="CZ90" s="595"/>
      <c r="DA90" s="595"/>
      <c r="DB90" s="595"/>
      <c r="DC90" s="595"/>
      <c r="DD90" s="595"/>
      <c r="DE90" s="595"/>
      <c r="DF90" s="595"/>
      <c r="DG90" s="595"/>
      <c r="DH90" s="595"/>
      <c r="DI90" s="595"/>
      <c r="DJ90" s="595"/>
      <c r="DK90" s="595"/>
      <c r="DL90" s="595"/>
      <c r="DM90" s="595"/>
      <c r="DN90" s="595"/>
      <c r="DO90" s="595"/>
      <c r="DP90" s="595"/>
      <c r="DQ90" s="595"/>
      <c r="DR90" s="595"/>
      <c r="DS90" s="595"/>
      <c r="DT90" s="595"/>
      <c r="DU90" s="595"/>
      <c r="DV90" s="595"/>
      <c r="DW90" s="595"/>
      <c r="DX90" s="595"/>
      <c r="DY90" s="595"/>
      <c r="DZ90" s="595"/>
      <c r="EA90" s="595"/>
      <c r="EB90" s="595"/>
      <c r="EC90" s="595"/>
      <c r="ED90" s="595"/>
      <c r="EE90" s="595"/>
      <c r="EF90" s="595"/>
      <c r="EG90" s="595"/>
      <c r="EH90" s="595"/>
      <c r="EI90" s="595"/>
      <c r="EJ90" s="595"/>
      <c r="EK90" s="595"/>
      <c r="EL90" s="595"/>
      <c r="EM90" s="595"/>
      <c r="EN90" s="595"/>
      <c r="EO90" s="595"/>
      <c r="EP90" s="595"/>
      <c r="EQ90" s="595"/>
      <c r="ER90" s="595"/>
      <c r="ES90" s="595"/>
      <c r="ET90" s="595"/>
      <c r="EU90" s="595"/>
      <c r="EV90" s="595"/>
      <c r="EW90" s="595"/>
      <c r="EX90" s="595"/>
      <c r="EY90" s="595"/>
      <c r="EZ90" s="595"/>
      <c r="FA90" s="595"/>
      <c r="FB90" s="595"/>
      <c r="FC90" s="595"/>
      <c r="FD90" s="595"/>
      <c r="FE90" s="595"/>
      <c r="FF90" s="595"/>
      <c r="FG90" s="595"/>
      <c r="FH90" s="595"/>
      <c r="FI90" s="595"/>
      <c r="FJ90" s="595"/>
      <c r="FK90" s="595"/>
      <c r="FL90" s="595"/>
      <c r="FM90" s="595"/>
      <c r="FN90" s="595"/>
      <c r="FO90" s="595"/>
      <c r="FP90" s="595"/>
      <c r="FQ90" s="595"/>
      <c r="FR90" s="595"/>
      <c r="FS90" s="595"/>
      <c r="FT90" s="595"/>
      <c r="FU90" s="595"/>
      <c r="FV90" s="595"/>
      <c r="FW90" s="595"/>
      <c r="FX90" s="595"/>
      <c r="FY90" s="595"/>
      <c r="FZ90" s="595"/>
      <c r="GA90" s="595"/>
      <c r="GB90" s="595"/>
      <c r="GC90" s="595"/>
      <c r="GD90" s="595"/>
      <c r="GE90" s="595"/>
      <c r="GF90" s="595"/>
      <c r="GG90" s="595"/>
      <c r="GH90" s="595"/>
      <c r="GI90" s="595"/>
      <c r="GJ90" s="595"/>
      <c r="GK90" s="595"/>
      <c r="GL90" s="595"/>
      <c r="GM90" s="595"/>
      <c r="GN90" s="595"/>
      <c r="GO90" s="595"/>
      <c r="GP90" s="595"/>
      <c r="GQ90" s="595"/>
      <c r="GR90" s="595"/>
      <c r="GS90" s="595"/>
      <c r="GT90" s="595"/>
      <c r="GU90" s="595"/>
      <c r="GV90" s="595"/>
      <c r="GW90" s="595"/>
      <c r="GX90" s="595"/>
      <c r="GY90" s="595"/>
      <c r="GZ90" s="595"/>
      <c r="HA90" s="595"/>
      <c r="HB90" s="595"/>
      <c r="HC90" s="595"/>
      <c r="HD90" s="595"/>
      <c r="HE90" s="595"/>
      <c r="HF90" s="595"/>
      <c r="HG90" s="595"/>
      <c r="HH90" s="595"/>
      <c r="HI90" s="595"/>
      <c r="HJ90" s="595"/>
      <c r="HK90" s="595"/>
      <c r="HL90" s="595"/>
      <c r="HM90" s="595"/>
      <c r="HN90" s="595"/>
      <c r="HO90" s="595"/>
      <c r="HP90" s="595"/>
      <c r="HQ90" s="595"/>
      <c r="HR90" s="595"/>
      <c r="HS90" s="595"/>
      <c r="HT90" s="595"/>
      <c r="HU90" s="595"/>
      <c r="HV90" s="595"/>
      <c r="HW90" s="595"/>
      <c r="HX90" s="595"/>
      <c r="HY90" s="595"/>
      <c r="HZ90" s="595"/>
      <c r="IA90" s="595"/>
      <c r="IB90" s="595"/>
      <c r="IC90" s="595"/>
      <c r="ID90" s="595"/>
      <c r="IE90" s="595"/>
      <c r="IF90" s="595"/>
      <c r="IG90" s="595"/>
      <c r="IH90" s="595"/>
      <c r="II90" s="595"/>
      <c r="IJ90" s="595"/>
      <c r="IK90" s="595"/>
      <c r="IL90" s="595"/>
      <c r="IM90" s="595"/>
      <c r="IN90" s="595"/>
      <c r="IO90" s="595"/>
      <c r="IP90" s="595"/>
    </row>
    <row r="91" spans="1:250" ht="25.5">
      <c r="A91" s="811" t="s">
        <v>896</v>
      </c>
      <c r="B91" s="637" t="s">
        <v>799</v>
      </c>
      <c r="C91" s="635" t="s">
        <v>795</v>
      </c>
      <c r="D91" s="667">
        <v>0.05</v>
      </c>
      <c r="E91" s="543"/>
      <c r="F91" s="568">
        <f>+SUM(F7:F86)*D91</f>
        <v>0</v>
      </c>
      <c r="G91" s="595"/>
      <c r="H91" s="626"/>
      <c r="I91" s="595"/>
      <c r="J91" s="595"/>
      <c r="K91" s="595"/>
      <c r="L91" s="595"/>
      <c r="P91" s="611"/>
      <c r="Q91" s="611"/>
      <c r="R91" s="542"/>
      <c r="T91" s="542"/>
      <c r="U91" s="542"/>
      <c r="V91" s="542"/>
      <c r="X91" s="542"/>
    </row>
    <row r="92" spans="1:250">
      <c r="A92" s="841"/>
      <c r="B92" s="842"/>
      <c r="C92" s="843"/>
      <c r="D92" s="844"/>
      <c r="E92" s="787"/>
      <c r="F92" s="855"/>
      <c r="H92" s="788"/>
      <c r="I92" s="751"/>
      <c r="K92" s="542"/>
      <c r="L92" s="542"/>
      <c r="M92" s="611"/>
      <c r="N92" s="716"/>
      <c r="P92" s="717"/>
      <c r="Q92" s="717"/>
      <c r="R92" s="542"/>
      <c r="S92" s="542"/>
      <c r="T92" s="542"/>
      <c r="U92" s="542"/>
      <c r="V92" s="542"/>
      <c r="W92" s="789"/>
      <c r="X92" s="611"/>
      <c r="AB92" s="790"/>
    </row>
    <row r="93" spans="1:250" s="686" customFormat="1">
      <c r="A93" s="845" t="str">
        <f>A3</f>
        <v>3.3</v>
      </c>
      <c r="B93" s="565" t="str">
        <f>B3</f>
        <v>INSTALACIJSKI MATERIAL</v>
      </c>
      <c r="C93" s="846"/>
      <c r="D93" s="561"/>
      <c r="E93" s="791"/>
      <c r="F93" s="680">
        <f>ROUND(SUM(F3:F92),2)</f>
        <v>0</v>
      </c>
      <c r="G93" s="540"/>
      <c r="H93" s="540"/>
      <c r="I93" s="792"/>
      <c r="J93" s="540"/>
      <c r="K93" s="712"/>
      <c r="L93" s="712"/>
      <c r="M93" s="713"/>
      <c r="N93" s="731"/>
      <c r="P93" s="732"/>
      <c r="Q93" s="732"/>
      <c r="R93" s="542"/>
      <c r="S93" s="542"/>
      <c r="T93" s="542"/>
      <c r="U93" s="542"/>
      <c r="V93" s="712"/>
      <c r="W93" s="789"/>
      <c r="X93" s="611"/>
      <c r="AB93" s="791"/>
    </row>
    <row r="94" spans="1:250">
      <c r="C94" s="649"/>
      <c r="D94" s="562"/>
      <c r="E94" s="543"/>
      <c r="F94" s="680"/>
      <c r="H94" s="541"/>
      <c r="I94" s="751"/>
      <c r="K94" s="542"/>
      <c r="L94" s="542"/>
      <c r="M94" s="611"/>
      <c r="N94" s="716"/>
      <c r="P94" s="717"/>
      <c r="Q94" s="717"/>
      <c r="R94" s="542"/>
      <c r="S94" s="542"/>
      <c r="T94" s="542"/>
      <c r="U94" s="542"/>
      <c r="V94" s="542"/>
      <c r="W94" s="789"/>
      <c r="X94" s="611"/>
      <c r="AB94" s="790"/>
    </row>
    <row r="95" spans="1:250">
      <c r="B95" s="565"/>
      <c r="C95" s="649"/>
      <c r="D95" s="562"/>
      <c r="E95" s="611"/>
      <c r="H95" s="541"/>
      <c r="K95" s="611"/>
      <c r="L95" s="611"/>
      <c r="M95" s="611"/>
      <c r="N95" s="542"/>
      <c r="O95" s="611"/>
      <c r="P95" s="611"/>
      <c r="Q95" s="611"/>
      <c r="R95" s="611"/>
      <c r="S95" s="611"/>
      <c r="T95" s="542"/>
      <c r="U95" s="611"/>
    </row>
    <row r="96" spans="1:250">
      <c r="F96" s="680"/>
    </row>
    <row r="98" spans="7:7">
      <c r="G98" s="595"/>
    </row>
    <row r="99" spans="7:7">
      <c r="G99" s="595"/>
    </row>
    <row r="103" spans="7:7">
      <c r="G103" s="595"/>
    </row>
    <row r="104" spans="7:7">
      <c r="G104" s="595"/>
    </row>
    <row r="105" spans="7:7">
      <c r="G105" s="595"/>
    </row>
    <row r="109" spans="7:7">
      <c r="G109" s="595"/>
    </row>
    <row r="110" spans="7:7">
      <c r="G110" s="595"/>
    </row>
    <row r="111" spans="7:7">
      <c r="G111" s="595"/>
    </row>
    <row r="115" spans="7:7">
      <c r="G115" s="595"/>
    </row>
    <row r="116" spans="7:7">
      <c r="G116" s="595"/>
    </row>
    <row r="117" spans="7:7">
      <c r="G117" s="595"/>
    </row>
    <row r="121" spans="7:7">
      <c r="G121" s="595"/>
    </row>
    <row r="122" spans="7:7">
      <c r="G122" s="595"/>
    </row>
    <row r="123" spans="7:7">
      <c r="G123" s="595"/>
    </row>
    <row r="127" spans="7:7">
      <c r="G127" s="595"/>
    </row>
    <row r="128" spans="7:7">
      <c r="G128" s="595"/>
    </row>
    <row r="129" spans="7:7">
      <c r="G129" s="595"/>
    </row>
    <row r="133" spans="7:7">
      <c r="G133" s="595"/>
    </row>
    <row r="134" spans="7:7">
      <c r="G134" s="595"/>
    </row>
    <row r="135" spans="7:7">
      <c r="G135" s="595"/>
    </row>
    <row r="139" spans="7:7">
      <c r="G139" s="595"/>
    </row>
    <row r="140" spans="7:7">
      <c r="G140" s="595"/>
    </row>
    <row r="141" spans="7:7">
      <c r="G141" s="595"/>
    </row>
    <row r="145" spans="7:7">
      <c r="G145" s="595"/>
    </row>
    <row r="146" spans="7:7">
      <c r="G146" s="595"/>
    </row>
    <row r="147" spans="7:7">
      <c r="G147" s="595"/>
    </row>
    <row r="151" spans="7:7">
      <c r="G151" s="595"/>
    </row>
    <row r="183" spans="7:7">
      <c r="G183" s="595"/>
    </row>
    <row r="184" spans="7:7">
      <c r="G184" s="595"/>
    </row>
    <row r="188" spans="7:7">
      <c r="G188" s="595"/>
    </row>
    <row r="189" spans="7:7">
      <c r="G189" s="595"/>
    </row>
    <row r="190" spans="7:7">
      <c r="G190" s="595"/>
    </row>
    <row r="194" spans="7:7">
      <c r="G194" s="595"/>
    </row>
    <row r="201" spans="7:7">
      <c r="G201" s="595"/>
    </row>
    <row r="202" spans="7:7">
      <c r="G202" s="595"/>
    </row>
    <row r="206" spans="7:7">
      <c r="G206" s="595"/>
    </row>
    <row r="652" spans="7:7">
      <c r="G652" s="595"/>
    </row>
    <row r="653" spans="7:7">
      <c r="G653" s="595"/>
    </row>
    <row r="657" spans="7:7">
      <c r="G657" s="595"/>
    </row>
    <row r="658" spans="7:7">
      <c r="G658" s="595"/>
    </row>
    <row r="659" spans="7:7">
      <c r="G659" s="595"/>
    </row>
    <row r="663" spans="7:7">
      <c r="G663" s="595"/>
    </row>
    <row r="664" spans="7:7">
      <c r="G664" s="793"/>
    </row>
    <row r="665" spans="7:7">
      <c r="G665" s="611"/>
    </row>
    <row r="666" spans="7:7">
      <c r="G666" s="611"/>
    </row>
    <row r="667" spans="7:7">
      <c r="G667" s="611"/>
    </row>
    <row r="668" spans="7:7">
      <c r="G668" s="595"/>
    </row>
    <row r="669" spans="7:7">
      <c r="G669" s="595"/>
    </row>
    <row r="670" spans="7:7">
      <c r="G670" s="611"/>
    </row>
    <row r="671" spans="7:7">
      <c r="G671" s="611"/>
    </row>
    <row r="672" spans="7:7">
      <c r="G672" s="611"/>
    </row>
    <row r="673" spans="7:7">
      <c r="G673" s="611"/>
    </row>
    <row r="674" spans="7:7">
      <c r="G674" s="595"/>
    </row>
    <row r="675" spans="7:7">
      <c r="G675" s="595"/>
    </row>
    <row r="679" spans="7:7">
      <c r="G679" s="595"/>
    </row>
    <row r="759" spans="7:7">
      <c r="G759" s="595"/>
    </row>
    <row r="760" spans="7:7">
      <c r="G760" s="595"/>
    </row>
    <row r="764" spans="7:7">
      <c r="G764" s="595"/>
    </row>
    <row r="812" spans="7:7">
      <c r="G812" s="615"/>
    </row>
    <row r="830" spans="7:7">
      <c r="G830" s="611"/>
    </row>
    <row r="831" spans="7:7">
      <c r="G831" s="615"/>
    </row>
    <row r="832" spans="7:7">
      <c r="G832" s="615"/>
    </row>
    <row r="837" spans="7:7">
      <c r="G837" s="540"/>
    </row>
  </sheetData>
  <sheetProtection password="E982" sheet="1" objects="1" scenarios="1"/>
  <conditionalFormatting sqref="M11:N14 T11:U14 M54:N61 T54:U61">
    <cfRule type="expression" dxfId="0" priority="1" stopIfTrue="1">
      <formula>$G:$G=1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sheetPr>
    <tabColor rgb="FF92D050"/>
  </sheetPr>
  <dimension ref="A1:AH42"/>
  <sheetViews>
    <sheetView workbookViewId="0">
      <selection activeCell="H2" sqref="H2"/>
    </sheetView>
  </sheetViews>
  <sheetFormatPr defaultColWidth="8.85546875" defaultRowHeight="12.75"/>
  <cols>
    <col min="1" max="1" width="6.7109375" style="657" customWidth="1"/>
    <col min="2" max="2" width="50.7109375" style="652" customWidth="1"/>
    <col min="3" max="3" width="4.7109375" style="813" customWidth="1"/>
    <col min="4" max="4" width="6.7109375" style="928" customWidth="1"/>
    <col min="5" max="5" width="9.85546875" style="617" customWidth="1"/>
    <col min="6" max="6" width="11.7109375" style="659" customWidth="1"/>
    <col min="7" max="7" width="9.140625" style="918" customWidth="1"/>
    <col min="8" max="8" width="10.140625" style="617" bestFit="1" customWidth="1"/>
    <col min="9" max="9" width="9.140625" style="617" customWidth="1"/>
    <col min="10" max="10" width="3.140625" style="617" customWidth="1"/>
    <col min="11" max="12" width="3.140625" style="793" customWidth="1"/>
    <col min="13" max="13" width="10.7109375" style="919" customWidth="1"/>
    <col min="14" max="14" width="8.85546875" style="920"/>
    <col min="15" max="15" width="11" style="793" hidden="1" customWidth="1"/>
    <col min="16" max="16" width="10.42578125" style="793" bestFit="1" customWidth="1"/>
    <col min="17" max="17" width="10.5703125" style="793" customWidth="1"/>
    <col min="18" max="18" width="9.140625" style="793" bestFit="1" customWidth="1"/>
    <col min="19" max="19" width="10.42578125" style="793" bestFit="1" customWidth="1"/>
    <col min="20" max="20" width="10" style="618" bestFit="1" customWidth="1"/>
    <col min="21" max="21" width="12.7109375" style="793" customWidth="1"/>
    <col min="22" max="16384" width="8.85546875" style="597"/>
  </cols>
  <sheetData>
    <row r="1" spans="1:34" s="857" customFormat="1">
      <c r="A1" s="547" t="s">
        <v>312</v>
      </c>
      <c r="B1" s="921" t="s">
        <v>313</v>
      </c>
      <c r="C1" s="794" t="s">
        <v>314</v>
      </c>
      <c r="D1" s="922" t="s">
        <v>315</v>
      </c>
      <c r="E1" s="547" t="s">
        <v>316</v>
      </c>
      <c r="F1" s="548" t="s">
        <v>317</v>
      </c>
      <c r="G1" s="882"/>
      <c r="H1" s="856"/>
      <c r="I1" s="883"/>
      <c r="J1" s="884"/>
      <c r="K1" s="883"/>
      <c r="L1" s="883"/>
      <c r="M1" s="856"/>
      <c r="N1" s="856"/>
      <c r="O1" s="605"/>
      <c r="P1" s="606"/>
    </row>
    <row r="2" spans="1:34" s="857" customFormat="1" ht="10.35" customHeight="1">
      <c r="A2" s="632"/>
      <c r="B2" s="923"/>
      <c r="C2" s="795"/>
      <c r="D2" s="924"/>
      <c r="E2" s="632"/>
      <c r="F2" s="675"/>
      <c r="G2" s="882"/>
      <c r="H2" s="856"/>
      <c r="I2" s="883"/>
      <c r="J2" s="883"/>
      <c r="K2" s="883"/>
      <c r="L2" s="883"/>
      <c r="M2" s="858"/>
      <c r="N2" s="858"/>
      <c r="O2" s="605"/>
      <c r="P2" s="885"/>
    </row>
    <row r="3" spans="1:34" s="861" customFormat="1" ht="13.5">
      <c r="A3" s="925" t="s">
        <v>61</v>
      </c>
      <c r="B3" s="565" t="s">
        <v>897</v>
      </c>
      <c r="C3" s="926"/>
      <c r="D3" s="927"/>
      <c r="E3" s="983"/>
      <c r="F3" s="983"/>
      <c r="G3" s="886"/>
      <c r="H3" s="886"/>
      <c r="N3" s="859"/>
      <c r="P3" s="860"/>
      <c r="S3" s="886"/>
      <c r="U3" s="886"/>
      <c r="V3" s="886"/>
    </row>
    <row r="4" spans="1:34">
      <c r="C4" s="658"/>
      <c r="E4" s="994"/>
      <c r="G4" s="617"/>
      <c r="K4" s="597"/>
      <c r="L4" s="597"/>
      <c r="M4" s="597"/>
      <c r="N4" s="881"/>
      <c r="O4" s="887"/>
      <c r="P4" s="881"/>
      <c r="Q4" s="888"/>
      <c r="S4" s="618"/>
      <c r="T4" s="793"/>
      <c r="U4" s="618"/>
      <c r="V4" s="618"/>
      <c r="W4" s="889"/>
      <c r="X4" s="793"/>
    </row>
    <row r="5" spans="1:34" ht="63.75">
      <c r="A5" s="929"/>
      <c r="B5" s="565" t="s">
        <v>764</v>
      </c>
      <c r="D5" s="930"/>
      <c r="E5" s="681"/>
      <c r="F5" s="681"/>
      <c r="G5" s="597"/>
      <c r="H5" s="597"/>
      <c r="I5" s="597"/>
      <c r="J5" s="597"/>
      <c r="K5" s="597"/>
      <c r="L5" s="597"/>
      <c r="M5" s="597"/>
      <c r="N5" s="597"/>
      <c r="O5" s="597"/>
      <c r="P5" s="597"/>
      <c r="Q5" s="597"/>
      <c r="R5" s="597"/>
      <c r="S5" s="597"/>
      <c r="T5" s="597"/>
      <c r="U5" s="597"/>
    </row>
    <row r="6" spans="1:34">
      <c r="A6" s="931"/>
      <c r="B6" s="565"/>
      <c r="D6" s="930"/>
      <c r="E6" s="681"/>
      <c r="F6" s="681"/>
      <c r="G6" s="597"/>
      <c r="H6" s="597"/>
      <c r="I6" s="597"/>
      <c r="J6" s="597"/>
      <c r="K6" s="597"/>
      <c r="L6" s="597"/>
      <c r="M6" s="597"/>
      <c r="N6" s="597"/>
      <c r="O6" s="597"/>
      <c r="P6" s="597"/>
      <c r="Q6" s="597"/>
      <c r="R6" s="597"/>
      <c r="S6" s="597"/>
      <c r="T6" s="597"/>
      <c r="U6" s="597"/>
    </row>
    <row r="7" spans="1:34">
      <c r="A7" s="643"/>
      <c r="B7" s="932" t="s">
        <v>429</v>
      </c>
      <c r="C7" s="933"/>
      <c r="D7" s="934"/>
      <c r="E7" s="676"/>
      <c r="F7" s="676"/>
      <c r="G7" s="597"/>
      <c r="H7" s="597"/>
      <c r="I7" s="597"/>
      <c r="J7" s="597"/>
      <c r="K7" s="597"/>
      <c r="L7" s="597"/>
      <c r="M7" s="597"/>
      <c r="N7" s="597"/>
      <c r="O7" s="597"/>
      <c r="R7" s="618"/>
      <c r="S7" s="597"/>
      <c r="U7" s="618"/>
      <c r="V7" s="618"/>
      <c r="X7" s="618"/>
    </row>
    <row r="8" spans="1:34" s="862" customFormat="1">
      <c r="A8" s="935"/>
      <c r="B8" s="936" t="s">
        <v>898</v>
      </c>
      <c r="C8" s="937"/>
      <c r="D8" s="938"/>
      <c r="E8" s="984"/>
      <c r="F8" s="984"/>
      <c r="P8" s="890"/>
      <c r="Q8" s="890"/>
      <c r="R8" s="891"/>
      <c r="T8" s="891"/>
      <c r="U8" s="891"/>
      <c r="V8" s="891"/>
      <c r="X8" s="891"/>
    </row>
    <row r="9" spans="1:34" s="862" customFormat="1" ht="25.5">
      <c r="A9" s="939"/>
      <c r="B9" s="940" t="s">
        <v>899</v>
      </c>
      <c r="C9" s="941"/>
      <c r="D9" s="942"/>
      <c r="E9" s="985"/>
      <c r="F9" s="985"/>
      <c r="P9" s="890"/>
      <c r="Q9" s="890"/>
      <c r="R9" s="891"/>
      <c r="T9" s="891"/>
      <c r="U9" s="891"/>
      <c r="V9" s="891"/>
      <c r="X9" s="891"/>
    </row>
    <row r="10" spans="1:34" s="862" customFormat="1">
      <c r="A10" s="939"/>
      <c r="B10" s="940"/>
      <c r="C10" s="941"/>
      <c r="D10" s="942"/>
      <c r="E10" s="985"/>
      <c r="F10" s="985"/>
      <c r="P10" s="890"/>
      <c r="Q10" s="890"/>
      <c r="R10" s="891"/>
      <c r="T10" s="891"/>
      <c r="U10" s="891"/>
      <c r="V10" s="891"/>
      <c r="X10" s="891"/>
    </row>
    <row r="11" spans="1:34" s="862" customFormat="1">
      <c r="A11" s="939"/>
      <c r="B11" s="940"/>
      <c r="C11" s="941"/>
      <c r="D11" s="942"/>
      <c r="E11" s="985"/>
      <c r="F11" s="985"/>
      <c r="P11" s="890"/>
      <c r="Q11" s="890"/>
      <c r="R11" s="891"/>
      <c r="T11" s="891"/>
      <c r="U11" s="891"/>
      <c r="V11" s="891"/>
      <c r="X11" s="891"/>
    </row>
    <row r="12" spans="1:34" s="866" customFormat="1" ht="72" customHeight="1">
      <c r="A12" s="943"/>
      <c r="B12" s="944" t="s">
        <v>900</v>
      </c>
      <c r="C12" s="945"/>
      <c r="D12" s="946"/>
      <c r="E12" s="986"/>
      <c r="F12" s="986"/>
      <c r="G12" s="892"/>
      <c r="H12" s="892"/>
      <c r="M12" s="863"/>
      <c r="N12" s="864"/>
      <c r="Q12" s="865"/>
    </row>
    <row r="13" spans="1:34" s="866" customFormat="1">
      <c r="A13" s="943"/>
      <c r="B13" s="947"/>
      <c r="C13" s="945"/>
      <c r="D13" s="946"/>
      <c r="E13" s="995"/>
      <c r="F13" s="986"/>
      <c r="G13" s="893"/>
      <c r="H13" s="893"/>
      <c r="I13" s="894"/>
      <c r="J13" s="893"/>
      <c r="K13" s="892"/>
      <c r="L13" s="892"/>
      <c r="M13" s="867"/>
      <c r="N13" s="868"/>
      <c r="O13" s="895"/>
      <c r="Q13" s="865"/>
    </row>
    <row r="14" spans="1:34" s="877" customFormat="1">
      <c r="A14" s="948" t="s">
        <v>813</v>
      </c>
      <c r="B14" s="949" t="s">
        <v>901</v>
      </c>
      <c r="C14" s="950"/>
      <c r="D14" s="951"/>
      <c r="E14" s="897"/>
      <c r="F14" s="951"/>
      <c r="G14" s="896"/>
      <c r="H14" s="896"/>
      <c r="I14" s="896"/>
      <c r="J14" s="896"/>
      <c r="M14" s="898"/>
      <c r="N14" s="878"/>
      <c r="P14" s="879"/>
      <c r="Q14" s="899"/>
      <c r="R14" s="897"/>
      <c r="S14" s="753"/>
      <c r="T14" s="897"/>
      <c r="U14" s="753"/>
      <c r="V14" s="753"/>
      <c r="W14" s="900"/>
      <c r="X14" s="897"/>
    </row>
    <row r="15" spans="1:34" s="902" customFormat="1" ht="13.5">
      <c r="A15" s="952"/>
      <c r="B15" s="953" t="s">
        <v>902</v>
      </c>
      <c r="C15" s="954"/>
      <c r="D15" s="951"/>
      <c r="E15" s="896"/>
      <c r="F15" s="951"/>
      <c r="G15" s="897"/>
      <c r="H15" s="896"/>
      <c r="I15" s="896"/>
      <c r="J15" s="896"/>
      <c r="K15" s="877"/>
      <c r="L15" s="877"/>
      <c r="M15" s="901"/>
      <c r="N15" s="878"/>
      <c r="O15" s="897"/>
      <c r="P15" s="879"/>
      <c r="Q15" s="899"/>
      <c r="R15" s="753"/>
      <c r="S15" s="753"/>
      <c r="T15" s="753"/>
      <c r="U15" s="753"/>
      <c r="V15" s="753"/>
      <c r="W15" s="900"/>
      <c r="X15" s="753"/>
      <c r="Y15" s="877"/>
      <c r="Z15" s="877"/>
      <c r="AA15" s="877"/>
      <c r="AB15" s="877"/>
      <c r="AC15" s="877"/>
      <c r="AD15" s="877"/>
      <c r="AE15" s="877"/>
      <c r="AF15" s="877"/>
      <c r="AG15" s="877"/>
      <c r="AH15" s="877"/>
    </row>
    <row r="16" spans="1:34" s="902" customFormat="1" ht="13.5">
      <c r="A16" s="952"/>
      <c r="B16" s="953" t="s">
        <v>903</v>
      </c>
      <c r="C16" s="954"/>
      <c r="D16" s="951"/>
      <c r="E16" s="896"/>
      <c r="F16" s="951"/>
      <c r="G16" s="897"/>
      <c r="H16" s="896"/>
      <c r="I16" s="896"/>
      <c r="J16" s="896"/>
      <c r="K16" s="877"/>
      <c r="L16" s="877"/>
      <c r="M16" s="901"/>
      <c r="N16" s="878"/>
      <c r="O16" s="897"/>
      <c r="P16" s="879"/>
      <c r="Q16" s="899"/>
      <c r="R16" s="753"/>
      <c r="S16" s="753"/>
      <c r="T16" s="753"/>
      <c r="U16" s="753"/>
      <c r="V16" s="753"/>
      <c r="W16" s="900"/>
      <c r="X16" s="753"/>
      <c r="Y16" s="877"/>
      <c r="Z16" s="877"/>
      <c r="AA16" s="877"/>
      <c r="AB16" s="877"/>
      <c r="AC16" s="877"/>
      <c r="AD16" s="877"/>
      <c r="AE16" s="877"/>
      <c r="AF16" s="877"/>
      <c r="AG16" s="877"/>
      <c r="AH16" s="877"/>
    </row>
    <row r="17" spans="1:34" s="725" customFormat="1">
      <c r="A17" s="955"/>
      <c r="B17" s="956" t="s">
        <v>904</v>
      </c>
      <c r="C17" s="957" t="s">
        <v>321</v>
      </c>
      <c r="D17" s="958">
        <v>1</v>
      </c>
      <c r="F17" s="826"/>
      <c r="G17" s="767"/>
      <c r="H17" s="768"/>
      <c r="I17" s="869"/>
      <c r="J17" s="752"/>
      <c r="K17" s="768"/>
      <c r="L17" s="903"/>
      <c r="M17" s="870"/>
      <c r="N17" s="871"/>
      <c r="O17" s="903"/>
      <c r="P17" s="872"/>
      <c r="Q17" s="765"/>
      <c r="R17" s="765"/>
      <c r="S17" s="765"/>
      <c r="T17" s="765"/>
      <c r="U17" s="765"/>
      <c r="V17" s="873"/>
      <c r="W17" s="765"/>
    </row>
    <row r="18" spans="1:34" s="876" customFormat="1" ht="25.5">
      <c r="A18" s="959"/>
      <c r="B18" s="960" t="s">
        <v>905</v>
      </c>
      <c r="C18" s="961" t="s">
        <v>795</v>
      </c>
      <c r="D18" s="962">
        <v>0.1</v>
      </c>
      <c r="F18" s="987"/>
      <c r="G18" s="904"/>
      <c r="H18" s="905"/>
      <c r="M18" s="874"/>
      <c r="N18" s="874"/>
      <c r="O18" s="906"/>
      <c r="Q18" s="875"/>
    </row>
    <row r="19" spans="1:34" s="877" customFormat="1">
      <c r="A19" s="963" t="str">
        <f>A14</f>
        <v>1</v>
      </c>
      <c r="B19" s="964" t="str">
        <f>B14</f>
        <v>Razdelilnik L-IK-G-1-A</v>
      </c>
      <c r="C19" s="965" t="s">
        <v>321</v>
      </c>
      <c r="D19" s="966">
        <v>1</v>
      </c>
      <c r="E19" s="907">
        <v>0</v>
      </c>
      <c r="F19" s="988">
        <f>D19*E19</f>
        <v>0</v>
      </c>
      <c r="G19" s="896"/>
      <c r="H19" s="896"/>
      <c r="I19" s="896"/>
      <c r="J19" s="896"/>
      <c r="K19" s="897"/>
      <c r="L19" s="897"/>
      <c r="M19" s="901"/>
      <c r="N19" s="908"/>
      <c r="O19" s="897"/>
      <c r="P19" s="897"/>
      <c r="Q19" s="909"/>
      <c r="R19" s="897"/>
      <c r="S19" s="897"/>
      <c r="T19" s="753"/>
      <c r="U19" s="897"/>
    </row>
    <row r="20" spans="1:34" s="877" customFormat="1">
      <c r="A20" s="963"/>
      <c r="B20" s="967"/>
      <c r="C20" s="954"/>
      <c r="D20" s="951"/>
      <c r="E20" s="910"/>
      <c r="F20" s="989"/>
      <c r="G20" s="896"/>
      <c r="H20" s="896"/>
      <c r="I20" s="896"/>
      <c r="J20" s="896"/>
      <c r="K20" s="897"/>
      <c r="L20" s="897"/>
      <c r="M20" s="901"/>
      <c r="N20" s="908"/>
      <c r="O20" s="897"/>
      <c r="P20" s="897"/>
      <c r="Q20" s="909"/>
      <c r="R20" s="897"/>
      <c r="S20" s="897"/>
      <c r="T20" s="753"/>
      <c r="U20" s="897"/>
    </row>
    <row r="21" spans="1:34" s="877" customFormat="1">
      <c r="A21" s="948" t="s">
        <v>817</v>
      </c>
      <c r="B21" s="949" t="s">
        <v>906</v>
      </c>
      <c r="C21" s="950"/>
      <c r="D21" s="951"/>
      <c r="E21" s="897"/>
      <c r="F21" s="951"/>
      <c r="G21" s="896"/>
      <c r="H21" s="896"/>
      <c r="I21" s="896"/>
      <c r="J21" s="896"/>
      <c r="M21" s="898"/>
      <c r="N21" s="878"/>
      <c r="P21" s="879"/>
      <c r="Q21" s="899"/>
      <c r="R21" s="897"/>
      <c r="S21" s="753"/>
      <c r="T21" s="897"/>
      <c r="U21" s="753"/>
      <c r="V21" s="753"/>
      <c r="W21" s="900"/>
      <c r="X21" s="897"/>
    </row>
    <row r="22" spans="1:34" s="902" customFormat="1" ht="13.5">
      <c r="A22" s="952"/>
      <c r="B22" s="953" t="s">
        <v>902</v>
      </c>
      <c r="C22" s="954"/>
      <c r="D22" s="951"/>
      <c r="E22" s="896"/>
      <c r="F22" s="951"/>
      <c r="G22" s="897"/>
      <c r="H22" s="896"/>
      <c r="I22" s="896"/>
      <c r="J22" s="896"/>
      <c r="K22" s="877"/>
      <c r="L22" s="877"/>
      <c r="M22" s="901"/>
      <c r="N22" s="878"/>
      <c r="O22" s="897"/>
      <c r="P22" s="879"/>
      <c r="Q22" s="899"/>
      <c r="R22" s="753"/>
      <c r="S22" s="753"/>
      <c r="T22" s="753"/>
      <c r="U22" s="753"/>
      <c r="V22" s="753"/>
      <c r="W22" s="900"/>
      <c r="X22" s="753"/>
      <c r="Y22" s="877"/>
      <c r="Z22" s="877"/>
      <c r="AA22" s="877"/>
      <c r="AB22" s="877"/>
      <c r="AC22" s="877"/>
      <c r="AD22" s="877"/>
      <c r="AE22" s="877"/>
      <c r="AF22" s="877"/>
      <c r="AG22" s="877"/>
      <c r="AH22" s="877"/>
    </row>
    <row r="23" spans="1:34" s="902" customFormat="1" ht="13.5">
      <c r="A23" s="952"/>
      <c r="B23" s="953" t="s">
        <v>903</v>
      </c>
      <c r="C23" s="954"/>
      <c r="D23" s="951"/>
      <c r="E23" s="896"/>
      <c r="F23" s="951"/>
      <c r="G23" s="897"/>
      <c r="H23" s="896"/>
      <c r="I23" s="896"/>
      <c r="J23" s="896"/>
      <c r="K23" s="877"/>
      <c r="L23" s="877"/>
      <c r="M23" s="901"/>
      <c r="N23" s="878"/>
      <c r="O23" s="897"/>
      <c r="P23" s="879"/>
      <c r="Q23" s="899"/>
      <c r="R23" s="753"/>
      <c r="S23" s="753"/>
      <c r="T23" s="753"/>
      <c r="U23" s="753"/>
      <c r="V23" s="753"/>
      <c r="W23" s="900"/>
      <c r="X23" s="753"/>
      <c r="Y23" s="877"/>
      <c r="Z23" s="877"/>
      <c r="AA23" s="877"/>
      <c r="AB23" s="877"/>
      <c r="AC23" s="877"/>
      <c r="AD23" s="877"/>
      <c r="AE23" s="877"/>
      <c r="AF23" s="877"/>
      <c r="AG23" s="877"/>
      <c r="AH23" s="877"/>
    </row>
    <row r="24" spans="1:34" s="877" customFormat="1">
      <c r="A24" s="948"/>
      <c r="B24" s="968" t="s">
        <v>907</v>
      </c>
      <c r="C24" s="950"/>
      <c r="D24" s="951"/>
      <c r="E24" s="753"/>
      <c r="F24" s="990"/>
      <c r="I24" s="911"/>
      <c r="M24" s="901"/>
      <c r="N24" s="878"/>
      <c r="O24" s="897"/>
      <c r="P24" s="879"/>
      <c r="Q24" s="899"/>
      <c r="R24" s="753"/>
      <c r="S24" s="753"/>
      <c r="T24" s="753"/>
      <c r="U24" s="753"/>
      <c r="V24" s="753"/>
      <c r="X24" s="753"/>
    </row>
    <row r="25" spans="1:34" s="876" customFormat="1">
      <c r="A25" s="959"/>
      <c r="B25" s="960" t="s">
        <v>908</v>
      </c>
      <c r="C25" s="961" t="s">
        <v>787</v>
      </c>
      <c r="D25" s="969">
        <v>6</v>
      </c>
      <c r="E25" s="912"/>
      <c r="F25" s="969"/>
      <c r="G25" s="904"/>
      <c r="H25" s="905"/>
      <c r="I25" s="912"/>
      <c r="J25" s="912"/>
      <c r="M25" s="874"/>
      <c r="N25" s="874"/>
      <c r="O25" s="906"/>
      <c r="Q25" s="875"/>
    </row>
    <row r="26" spans="1:34" s="877" customFormat="1" ht="25.5">
      <c r="A26" s="970"/>
      <c r="B26" s="971" t="s">
        <v>909</v>
      </c>
      <c r="C26" s="972"/>
      <c r="D26" s="973"/>
      <c r="E26" s="753"/>
      <c r="F26" s="991"/>
      <c r="I26" s="896"/>
      <c r="J26" s="896"/>
      <c r="M26" s="901"/>
      <c r="N26" s="878"/>
      <c r="O26" s="897"/>
      <c r="P26" s="879"/>
      <c r="Q26" s="913"/>
      <c r="R26" s="753"/>
      <c r="S26" s="753"/>
      <c r="T26" s="753"/>
      <c r="U26" s="753"/>
      <c r="V26" s="753"/>
      <c r="W26" s="900"/>
      <c r="X26" s="753"/>
    </row>
    <row r="27" spans="1:34" s="866" customFormat="1">
      <c r="A27" s="943"/>
      <c r="B27" s="960" t="s">
        <v>910</v>
      </c>
      <c r="C27" s="945" t="s">
        <v>787</v>
      </c>
      <c r="D27" s="974">
        <v>6</v>
      </c>
      <c r="F27" s="974"/>
      <c r="G27" s="892"/>
      <c r="H27" s="619"/>
      <c r="I27" s="893"/>
      <c r="J27" s="893"/>
      <c r="M27" s="863"/>
      <c r="N27" s="863"/>
      <c r="O27" s="867"/>
      <c r="Q27" s="865"/>
    </row>
    <row r="28" spans="1:34" s="725" customFormat="1">
      <c r="A28" s="955"/>
      <c r="B28" s="956" t="s">
        <v>911</v>
      </c>
      <c r="C28" s="957" t="s">
        <v>321</v>
      </c>
      <c r="D28" s="958">
        <v>1</v>
      </c>
      <c r="F28" s="826"/>
      <c r="G28" s="767"/>
      <c r="H28" s="768"/>
      <c r="I28" s="869"/>
      <c r="J28" s="752"/>
      <c r="K28" s="768"/>
      <c r="L28" s="903"/>
      <c r="M28" s="870"/>
      <c r="N28" s="871"/>
      <c r="O28" s="903"/>
      <c r="P28" s="872"/>
      <c r="Q28" s="765"/>
      <c r="R28" s="765"/>
      <c r="S28" s="765"/>
      <c r="T28" s="765"/>
      <c r="U28" s="765"/>
      <c r="V28" s="873"/>
      <c r="W28" s="765"/>
    </row>
    <row r="29" spans="1:34" s="876" customFormat="1" ht="25.5">
      <c r="A29" s="959"/>
      <c r="B29" s="960" t="s">
        <v>912</v>
      </c>
      <c r="C29" s="961" t="s">
        <v>795</v>
      </c>
      <c r="D29" s="962">
        <v>0.1</v>
      </c>
      <c r="F29" s="987"/>
      <c r="G29" s="904"/>
      <c r="H29" s="905"/>
      <c r="M29" s="874"/>
      <c r="N29" s="874"/>
      <c r="O29" s="906"/>
      <c r="Q29" s="875"/>
    </row>
    <row r="30" spans="1:34" s="877" customFormat="1">
      <c r="A30" s="963" t="str">
        <f>A21</f>
        <v>2</v>
      </c>
      <c r="B30" s="964" t="str">
        <f>B21</f>
        <v>Razdelilnik M-IK-G-1-A.</v>
      </c>
      <c r="C30" s="965" t="s">
        <v>321</v>
      </c>
      <c r="D30" s="966">
        <v>1</v>
      </c>
      <c r="E30" s="907">
        <v>0</v>
      </c>
      <c r="F30" s="988">
        <f>D30*E30</f>
        <v>0</v>
      </c>
      <c r="G30" s="896"/>
      <c r="H30" s="896"/>
      <c r="I30" s="896"/>
      <c r="J30" s="896"/>
      <c r="K30" s="897"/>
      <c r="L30" s="897"/>
      <c r="M30" s="901"/>
      <c r="N30" s="908"/>
      <c r="O30" s="897"/>
      <c r="P30" s="897"/>
      <c r="Q30" s="909"/>
      <c r="R30" s="897"/>
      <c r="S30" s="897"/>
      <c r="T30" s="753"/>
      <c r="U30" s="897"/>
    </row>
    <row r="31" spans="1:34" s="877" customFormat="1">
      <c r="A31" s="963"/>
      <c r="B31" s="967"/>
      <c r="C31" s="954"/>
      <c r="D31" s="951"/>
      <c r="E31" s="910"/>
      <c r="F31" s="989"/>
      <c r="G31" s="896"/>
      <c r="H31" s="896"/>
      <c r="I31" s="896"/>
      <c r="J31" s="896"/>
      <c r="K31" s="897"/>
      <c r="L31" s="897"/>
      <c r="M31" s="901"/>
      <c r="N31" s="908"/>
      <c r="O31" s="897"/>
      <c r="P31" s="897"/>
      <c r="Q31" s="909"/>
      <c r="R31" s="897"/>
      <c r="S31" s="897"/>
      <c r="T31" s="753"/>
      <c r="U31" s="897"/>
    </row>
    <row r="32" spans="1:34">
      <c r="A32" s="657" t="s">
        <v>788</v>
      </c>
      <c r="B32" s="652" t="s">
        <v>913</v>
      </c>
      <c r="C32" s="658" t="s">
        <v>787</v>
      </c>
      <c r="D32" s="659">
        <v>2</v>
      </c>
      <c r="E32" s="619">
        <v>0</v>
      </c>
      <c r="F32" s="677">
        <f>D32*E32</f>
        <v>0</v>
      </c>
      <c r="G32" s="617"/>
      <c r="I32" s="914"/>
      <c r="K32" s="618"/>
      <c r="L32" s="618"/>
      <c r="M32" s="620"/>
      <c r="N32" s="880"/>
      <c r="O32" s="915"/>
      <c r="P32" s="597"/>
      <c r="Q32" s="597"/>
      <c r="R32" s="597"/>
      <c r="S32" s="597"/>
      <c r="T32" s="597"/>
      <c r="U32" s="597"/>
    </row>
    <row r="33" spans="1:24">
      <c r="C33" s="658"/>
      <c r="E33" s="619"/>
      <c r="F33" s="677"/>
      <c r="G33" s="617"/>
      <c r="I33" s="914"/>
      <c r="K33" s="618"/>
      <c r="L33" s="618"/>
      <c r="M33" s="620"/>
      <c r="N33" s="880"/>
      <c r="O33" s="915"/>
      <c r="P33" s="597"/>
      <c r="Q33" s="597"/>
      <c r="R33" s="597"/>
      <c r="S33" s="597"/>
      <c r="T33" s="597"/>
      <c r="U33" s="597"/>
    </row>
    <row r="34" spans="1:24" ht="25.5">
      <c r="A34" s="643" t="s">
        <v>791</v>
      </c>
      <c r="B34" s="637" t="s">
        <v>799</v>
      </c>
      <c r="C34" s="813" t="s">
        <v>795</v>
      </c>
      <c r="D34" s="975">
        <v>0.05</v>
      </c>
      <c r="E34" s="619"/>
      <c r="F34" s="677">
        <f>SUM(F13:F33)*D34</f>
        <v>0</v>
      </c>
      <c r="G34" s="597"/>
      <c r="H34" s="597"/>
      <c r="I34" s="597"/>
      <c r="J34" s="597"/>
      <c r="K34" s="597"/>
      <c r="L34" s="597"/>
      <c r="M34" s="597"/>
      <c r="N34" s="597"/>
      <c r="O34" s="597"/>
      <c r="R34" s="618"/>
      <c r="S34" s="597"/>
      <c r="U34" s="618"/>
      <c r="V34" s="618"/>
      <c r="X34" s="618"/>
    </row>
    <row r="35" spans="1:24" ht="13.5" thickBot="1">
      <c r="A35" s="976"/>
      <c r="B35" s="977"/>
      <c r="C35" s="978"/>
      <c r="D35" s="979"/>
      <c r="E35" s="916"/>
      <c r="F35" s="992"/>
      <c r="G35" s="618"/>
      <c r="H35" s="619"/>
      <c r="K35" s="597"/>
      <c r="L35" s="597"/>
      <c r="M35" s="793"/>
      <c r="N35" s="881"/>
      <c r="P35" s="881"/>
      <c r="Q35" s="620"/>
      <c r="R35" s="917"/>
      <c r="S35" s="618"/>
      <c r="T35" s="917"/>
      <c r="U35" s="618"/>
      <c r="V35" s="618"/>
      <c r="W35" s="889"/>
      <c r="X35" s="917"/>
    </row>
    <row r="36" spans="1:24">
      <c r="A36" s="659" t="str">
        <f>A3</f>
        <v>3.4</v>
      </c>
      <c r="B36" s="980" t="str">
        <f>B3</f>
        <v>STIKALNI BLOKI</v>
      </c>
      <c r="F36" s="993">
        <f>ROUND((SUM(F13:F35)),2)</f>
        <v>0</v>
      </c>
      <c r="G36" s="618"/>
      <c r="H36" s="619"/>
      <c r="K36" s="597"/>
      <c r="L36" s="597"/>
      <c r="M36" s="793"/>
      <c r="N36" s="881"/>
      <c r="P36" s="881"/>
      <c r="Q36" s="620"/>
      <c r="R36" s="917"/>
      <c r="S36" s="618"/>
      <c r="T36" s="917"/>
      <c r="U36" s="618"/>
      <c r="V36" s="618"/>
      <c r="W36" s="889"/>
      <c r="X36" s="917"/>
    </row>
    <row r="37" spans="1:24">
      <c r="B37" s="651"/>
      <c r="C37" s="658"/>
      <c r="G37" s="618"/>
      <c r="H37" s="619"/>
      <c r="K37" s="597"/>
      <c r="L37" s="597"/>
      <c r="M37" s="793"/>
      <c r="N37" s="881"/>
      <c r="P37" s="881"/>
      <c r="Q37" s="620"/>
      <c r="R37" s="917"/>
      <c r="S37" s="618"/>
      <c r="T37" s="917"/>
      <c r="U37" s="618"/>
      <c r="V37" s="618"/>
      <c r="W37" s="889"/>
      <c r="X37" s="917"/>
    </row>
    <row r="42" spans="1:24">
      <c r="A42" s="981"/>
      <c r="B42" s="982"/>
      <c r="G42" s="618"/>
      <c r="H42" s="619"/>
      <c r="K42" s="597"/>
      <c r="L42" s="597"/>
      <c r="M42" s="881"/>
      <c r="N42" s="881"/>
      <c r="O42" s="620"/>
      <c r="P42" s="597"/>
      <c r="Q42" s="597"/>
      <c r="R42" s="597"/>
      <c r="S42" s="597"/>
      <c r="T42" s="597"/>
      <c r="U42" s="597"/>
    </row>
  </sheetData>
  <sheetProtection password="E982"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92D050"/>
  </sheetPr>
  <dimension ref="A1:AC597"/>
  <sheetViews>
    <sheetView workbookViewId="0">
      <selection activeCell="G3" sqref="G3"/>
    </sheetView>
  </sheetViews>
  <sheetFormatPr defaultColWidth="8.85546875" defaultRowHeight="12.75"/>
  <cols>
    <col min="1" max="1" width="6.85546875" style="564" customWidth="1"/>
    <col min="2" max="2" width="50.7109375" style="652" customWidth="1"/>
    <col min="3" max="3" width="4.7109375" style="635" customWidth="1"/>
    <col min="4" max="4" width="6.7109375" style="673" customWidth="1"/>
    <col min="5" max="5" width="9.7109375" style="541" customWidth="1"/>
    <col min="6" max="6" width="11.7109375" style="562" customWidth="1"/>
    <col min="7" max="8" width="9.140625" style="541" bestFit="1" customWidth="1"/>
    <col min="9" max="9" width="6.5703125" style="541" customWidth="1"/>
    <col min="10" max="10" width="9" style="541" customWidth="1"/>
    <col min="11" max="11" width="7.85546875" style="541" customWidth="1"/>
    <col min="12" max="12" width="7.7109375" style="541" customWidth="1"/>
    <col min="13" max="13" width="7.85546875" style="595" customWidth="1"/>
    <col min="14" max="14" width="9.7109375" style="595" customWidth="1"/>
    <col min="15" max="15" width="9.140625" style="1015" bestFit="1" customWidth="1"/>
    <col min="16" max="16" width="13.28515625" style="1015" bestFit="1" customWidth="1"/>
    <col min="17" max="18" width="8.5703125" style="1015" customWidth="1"/>
    <col min="19" max="19" width="8.42578125" style="1015" bestFit="1" customWidth="1"/>
    <col min="20" max="20" width="10.28515625" style="595" bestFit="1" customWidth="1"/>
    <col min="21" max="21" width="9.28515625" style="595" bestFit="1" customWidth="1"/>
    <col min="22" max="22" width="7" style="595" bestFit="1" customWidth="1"/>
    <col min="23" max="23" width="9.140625" style="595" bestFit="1" customWidth="1"/>
    <col min="24" max="24" width="8.140625" style="595" bestFit="1" customWidth="1"/>
    <col min="25" max="25" width="9.42578125" style="595" bestFit="1" customWidth="1"/>
    <col min="26" max="26" width="10.5703125" style="595" customWidth="1"/>
    <col min="27" max="16384" width="8.85546875" style="595"/>
  </cols>
  <sheetData>
    <row r="1" spans="1:24" s="593" customFormat="1">
      <c r="A1" s="544" t="s">
        <v>312</v>
      </c>
      <c r="B1" s="545" t="s">
        <v>313</v>
      </c>
      <c r="C1" s="794" t="s">
        <v>314</v>
      </c>
      <c r="D1" s="547" t="s">
        <v>315</v>
      </c>
      <c r="E1" s="547" t="s">
        <v>316</v>
      </c>
      <c r="F1" s="548" t="s">
        <v>317</v>
      </c>
      <c r="G1" s="602"/>
      <c r="H1" s="1004"/>
      <c r="I1" s="1006"/>
      <c r="J1" s="1007"/>
      <c r="K1" s="1006"/>
      <c r="L1" s="1006"/>
      <c r="M1" s="1004"/>
      <c r="N1" s="1004"/>
      <c r="O1" s="1008"/>
      <c r="P1" s="606"/>
    </row>
    <row r="2" spans="1:24" s="593" customFormat="1" ht="10.35" customHeight="1">
      <c r="A2" s="629"/>
      <c r="B2" s="630"/>
      <c r="C2" s="795"/>
      <c r="D2" s="632"/>
      <c r="E2" s="632"/>
      <c r="F2" s="675"/>
      <c r="G2" s="602"/>
      <c r="H2" s="1009"/>
      <c r="I2" s="1010"/>
      <c r="J2" s="1010"/>
      <c r="K2" s="1010"/>
      <c r="L2" s="1010"/>
      <c r="M2" s="1005"/>
      <c r="N2" s="1005"/>
      <c r="O2" s="1008"/>
      <c r="P2" s="610"/>
    </row>
    <row r="3" spans="1:24" s="686" customFormat="1" ht="16.5">
      <c r="A3" s="633" t="s">
        <v>64</v>
      </c>
      <c r="B3" s="1020" t="s">
        <v>914</v>
      </c>
      <c r="C3" s="1021"/>
      <c r="D3" s="1021"/>
      <c r="E3" s="1057"/>
      <c r="F3" s="1057"/>
      <c r="G3" s="541"/>
      <c r="H3" s="541"/>
      <c r="I3" s="541"/>
      <c r="J3" s="541"/>
      <c r="K3" s="595"/>
      <c r="L3" s="595"/>
      <c r="M3" s="996"/>
      <c r="N3" s="996"/>
      <c r="O3" s="717"/>
      <c r="P3" s="611"/>
      <c r="Q3" s="595"/>
      <c r="R3" s="542"/>
      <c r="S3" s="542"/>
      <c r="T3" s="542"/>
      <c r="U3" s="712"/>
      <c r="V3" s="712"/>
      <c r="X3" s="712"/>
    </row>
    <row r="4" spans="1:24" ht="13.5">
      <c r="A4" s="1022"/>
      <c r="B4" s="1023"/>
      <c r="C4" s="1024"/>
      <c r="D4" s="1025"/>
      <c r="E4" s="1066"/>
      <c r="F4" s="1058"/>
      <c r="G4" s="1011"/>
      <c r="H4" s="1011"/>
      <c r="I4" s="1011"/>
      <c r="J4" s="1011"/>
      <c r="K4" s="998"/>
      <c r="L4" s="998"/>
      <c r="M4" s="997"/>
      <c r="N4" s="997"/>
      <c r="O4" s="1012"/>
      <c r="P4" s="1013"/>
      <c r="Q4" s="998"/>
      <c r="R4" s="1014"/>
      <c r="S4" s="1014"/>
      <c r="T4" s="1014"/>
    </row>
    <row r="5" spans="1:24">
      <c r="A5" s="1026" t="s">
        <v>915</v>
      </c>
      <c r="B5" s="1027" t="s">
        <v>916</v>
      </c>
      <c r="C5" s="1028"/>
      <c r="D5" s="1028"/>
      <c r="E5" s="567"/>
      <c r="F5" s="1059"/>
    </row>
    <row r="6" spans="1:24">
      <c r="A6" s="1026"/>
      <c r="B6" s="1027"/>
      <c r="C6" s="1028"/>
      <c r="D6" s="1028"/>
      <c r="E6" s="567"/>
      <c r="F6" s="567"/>
    </row>
    <row r="7" spans="1:24" s="998" customFormat="1" ht="51">
      <c r="A7" s="1029"/>
      <c r="B7" s="652" t="s">
        <v>917</v>
      </c>
      <c r="C7" s="1028"/>
      <c r="D7" s="1028"/>
      <c r="E7" s="567"/>
      <c r="F7" s="567"/>
      <c r="G7" s="541"/>
      <c r="H7" s="541"/>
      <c r="I7" s="541"/>
      <c r="J7" s="541"/>
      <c r="K7" s="541"/>
      <c r="L7" s="541"/>
      <c r="M7" s="595"/>
      <c r="N7" s="595"/>
      <c r="O7" s="1015"/>
      <c r="P7" s="1015"/>
      <c r="Q7" s="1015"/>
      <c r="R7" s="1015"/>
      <c r="S7" s="1015"/>
      <c r="T7" s="595"/>
      <c r="U7" s="1014"/>
      <c r="V7" s="1014"/>
      <c r="W7" s="1016"/>
      <c r="X7" s="1014"/>
    </row>
    <row r="8" spans="1:24" s="998" customFormat="1" ht="38.25">
      <c r="A8" s="1029"/>
      <c r="B8" s="652" t="s">
        <v>918</v>
      </c>
      <c r="C8" s="1028"/>
      <c r="D8" s="1028"/>
      <c r="E8" s="567"/>
      <c r="F8" s="567"/>
      <c r="G8" s="541"/>
      <c r="H8" s="541"/>
      <c r="I8" s="541"/>
      <c r="J8" s="541"/>
      <c r="K8" s="541"/>
      <c r="L8" s="541"/>
      <c r="M8" s="595"/>
      <c r="N8" s="595"/>
      <c r="O8" s="1015"/>
      <c r="P8" s="1015"/>
      <c r="Q8" s="1015"/>
      <c r="R8" s="1015"/>
      <c r="S8" s="1015"/>
      <c r="T8" s="595"/>
      <c r="U8" s="1014"/>
      <c r="V8" s="1014"/>
      <c r="X8" s="1014"/>
    </row>
    <row r="9" spans="1:24" s="998" customFormat="1" ht="38.25">
      <c r="A9" s="1029"/>
      <c r="B9" s="652" t="s">
        <v>919</v>
      </c>
      <c r="C9" s="1028"/>
      <c r="D9" s="1028"/>
      <c r="E9" s="567"/>
      <c r="F9" s="567"/>
      <c r="G9" s="541"/>
      <c r="H9" s="541"/>
      <c r="I9" s="541"/>
      <c r="J9" s="541"/>
      <c r="K9" s="541"/>
      <c r="L9" s="541"/>
      <c r="M9" s="595"/>
      <c r="N9" s="595"/>
      <c r="O9" s="1015"/>
      <c r="P9" s="1015"/>
      <c r="Q9" s="1015"/>
      <c r="R9" s="1015"/>
      <c r="S9" s="1015"/>
      <c r="T9" s="595"/>
      <c r="U9" s="1014"/>
      <c r="V9" s="1014"/>
      <c r="W9" s="1016"/>
      <c r="X9" s="1014"/>
    </row>
    <row r="10" spans="1:24" ht="25.5">
      <c r="A10" s="1029"/>
      <c r="B10" s="652" t="s">
        <v>920</v>
      </c>
      <c r="C10" s="1028"/>
      <c r="D10" s="1028"/>
      <c r="E10" s="567"/>
      <c r="F10" s="567"/>
      <c r="U10" s="542"/>
      <c r="V10" s="542"/>
      <c r="W10" s="789"/>
      <c r="X10" s="542"/>
    </row>
    <row r="11" spans="1:24" s="998" customFormat="1" ht="51">
      <c r="A11" s="1029"/>
      <c r="B11" s="652" t="s">
        <v>921</v>
      </c>
      <c r="C11" s="1028"/>
      <c r="D11" s="1028"/>
      <c r="E11" s="567"/>
      <c r="F11" s="567"/>
      <c r="G11" s="541"/>
      <c r="H11" s="541"/>
      <c r="I11" s="541"/>
      <c r="J11" s="541"/>
      <c r="K11" s="541"/>
      <c r="L11" s="541"/>
      <c r="M11" s="595"/>
      <c r="N11" s="595"/>
      <c r="O11" s="1015"/>
      <c r="P11" s="1015"/>
      <c r="Q11" s="1015"/>
      <c r="R11" s="1015"/>
      <c r="S11" s="1015"/>
      <c r="T11" s="595"/>
      <c r="U11" s="1014"/>
      <c r="V11" s="1014"/>
      <c r="W11" s="1016"/>
      <c r="X11" s="1014"/>
    </row>
    <row r="12" spans="1:24">
      <c r="A12" s="657"/>
      <c r="B12" s="1030"/>
      <c r="C12" s="1031"/>
      <c r="D12" s="1031"/>
      <c r="E12" s="1060"/>
      <c r="F12" s="1060"/>
      <c r="U12" s="542"/>
      <c r="V12" s="542"/>
      <c r="W12" s="789"/>
      <c r="X12" s="542"/>
    </row>
    <row r="13" spans="1:24" s="998" customFormat="1" ht="76.5">
      <c r="A13" s="657" t="s">
        <v>813</v>
      </c>
      <c r="B13" s="1032" t="s">
        <v>922</v>
      </c>
      <c r="C13" s="1033" t="s">
        <v>570</v>
      </c>
      <c r="D13" s="1031">
        <v>2</v>
      </c>
      <c r="E13" s="618">
        <v>0</v>
      </c>
      <c r="F13" s="681">
        <f>D13*E13</f>
        <v>0</v>
      </c>
      <c r="G13" s="541"/>
      <c r="H13" s="541"/>
      <c r="I13" s="541"/>
      <c r="J13" s="541"/>
      <c r="K13" s="541"/>
      <c r="L13" s="541"/>
      <c r="M13" s="595"/>
      <c r="N13" s="595"/>
      <c r="O13" s="1015"/>
      <c r="P13" s="1015"/>
      <c r="Q13" s="1015"/>
      <c r="R13" s="1015"/>
      <c r="S13" s="1015"/>
      <c r="T13" s="595"/>
      <c r="U13" s="595"/>
      <c r="V13" s="1014"/>
      <c r="W13" s="1016"/>
      <c r="X13" s="1014"/>
    </row>
    <row r="14" spans="1:24" s="998" customFormat="1">
      <c r="A14" s="657"/>
      <c r="B14" s="1032"/>
      <c r="C14" s="1033"/>
      <c r="D14" s="1031"/>
      <c r="E14" s="618"/>
      <c r="F14" s="681"/>
      <c r="G14" s="541"/>
      <c r="H14" s="541"/>
      <c r="I14" s="541"/>
      <c r="J14" s="541"/>
      <c r="K14" s="541"/>
      <c r="L14" s="541"/>
      <c r="M14" s="595"/>
      <c r="N14" s="595"/>
      <c r="O14" s="1015"/>
      <c r="P14" s="1015"/>
      <c r="Q14" s="1015"/>
      <c r="R14" s="1015"/>
      <c r="S14" s="1015"/>
      <c r="T14" s="595"/>
      <c r="U14" s="595"/>
      <c r="V14" s="1014"/>
      <c r="X14" s="1014"/>
    </row>
    <row r="15" spans="1:24" s="998" customFormat="1">
      <c r="A15" s="657" t="s">
        <v>817</v>
      </c>
      <c r="B15" s="1034" t="s">
        <v>923</v>
      </c>
      <c r="C15" s="1031"/>
      <c r="D15" s="1031"/>
      <c r="E15" s="618"/>
      <c r="F15" s="681"/>
      <c r="G15" s="541"/>
      <c r="H15" s="541"/>
      <c r="I15" s="541"/>
      <c r="J15" s="541"/>
      <c r="K15" s="541"/>
      <c r="L15" s="541"/>
      <c r="M15" s="595"/>
      <c r="N15" s="595"/>
      <c r="O15" s="1015"/>
      <c r="P15" s="1015"/>
      <c r="Q15" s="1015"/>
      <c r="R15" s="1015"/>
      <c r="S15" s="1015"/>
      <c r="T15" s="595"/>
      <c r="U15" s="595"/>
      <c r="V15" s="1014"/>
      <c r="W15" s="1016"/>
      <c r="X15" s="1014"/>
    </row>
    <row r="16" spans="1:24" s="998" customFormat="1" ht="15.75">
      <c r="A16" s="1035"/>
      <c r="B16" s="1034" t="s">
        <v>924</v>
      </c>
      <c r="C16" s="1031" t="s">
        <v>787</v>
      </c>
      <c r="D16" s="1031">
        <v>1</v>
      </c>
      <c r="E16" s="999">
        <v>0</v>
      </c>
      <c r="F16" s="1061">
        <f>D16*E16</f>
        <v>0</v>
      </c>
      <c r="G16" s="541"/>
      <c r="H16" s="541"/>
      <c r="I16" s="541"/>
      <c r="J16" s="541"/>
      <c r="K16" s="541"/>
      <c r="L16" s="541"/>
      <c r="M16" s="595"/>
      <c r="N16" s="595"/>
      <c r="O16" s="1015"/>
      <c r="P16" s="1015"/>
      <c r="Q16" s="1015"/>
      <c r="R16" s="1015"/>
      <c r="S16" s="1015"/>
      <c r="T16" s="595"/>
      <c r="U16" s="595"/>
      <c r="V16" s="1014"/>
      <c r="W16" s="1016"/>
      <c r="X16" s="1014"/>
    </row>
    <row r="17" spans="1:24" s="998" customFormat="1">
      <c r="A17" s="1035"/>
      <c r="B17" s="1036" t="s">
        <v>925</v>
      </c>
      <c r="C17" s="1031" t="s">
        <v>787</v>
      </c>
      <c r="D17" s="1031">
        <v>1</v>
      </c>
      <c r="E17" s="999">
        <v>0</v>
      </c>
      <c r="F17" s="1061">
        <f>D17*E17</f>
        <v>0</v>
      </c>
      <c r="G17" s="541"/>
      <c r="H17" s="541"/>
      <c r="I17" s="541"/>
      <c r="J17" s="541"/>
      <c r="K17" s="541"/>
      <c r="L17" s="541"/>
      <c r="M17" s="595"/>
      <c r="N17" s="595"/>
      <c r="O17" s="1015"/>
      <c r="P17" s="1015"/>
      <c r="Q17" s="1015"/>
      <c r="R17" s="1015"/>
      <c r="S17" s="1015"/>
      <c r="T17" s="595"/>
      <c r="U17" s="595"/>
      <c r="V17" s="1014"/>
      <c r="W17" s="1016"/>
      <c r="X17" s="1014"/>
    </row>
    <row r="18" spans="1:24">
      <c r="A18" s="1035"/>
      <c r="B18" s="1034" t="s">
        <v>926</v>
      </c>
      <c r="C18" s="1031" t="s">
        <v>787</v>
      </c>
      <c r="D18" s="1031">
        <v>1</v>
      </c>
      <c r="E18" s="999">
        <v>0</v>
      </c>
      <c r="F18" s="1061">
        <f>D18*E18</f>
        <v>0</v>
      </c>
      <c r="V18" s="542"/>
      <c r="X18" s="542"/>
    </row>
    <row r="19" spans="1:24" s="686" customFormat="1" ht="28.5">
      <c r="A19" s="1035"/>
      <c r="B19" s="1034" t="s">
        <v>927</v>
      </c>
      <c r="C19" s="1031" t="s">
        <v>787</v>
      </c>
      <c r="D19" s="1031">
        <v>12</v>
      </c>
      <c r="E19" s="999">
        <v>0</v>
      </c>
      <c r="F19" s="1061">
        <f>D19*E19</f>
        <v>0</v>
      </c>
      <c r="G19" s="541"/>
      <c r="H19" s="541"/>
      <c r="I19" s="541"/>
      <c r="J19" s="541"/>
      <c r="K19" s="541"/>
      <c r="L19" s="541"/>
      <c r="M19" s="595"/>
      <c r="N19" s="595"/>
      <c r="O19" s="1015"/>
      <c r="P19" s="1015"/>
      <c r="Q19" s="1015"/>
      <c r="R19" s="1015"/>
      <c r="S19" s="1015"/>
      <c r="T19" s="595"/>
      <c r="U19" s="595"/>
      <c r="V19" s="712"/>
      <c r="X19" s="712"/>
    </row>
    <row r="20" spans="1:24" ht="28.5">
      <c r="A20" s="1035"/>
      <c r="B20" s="1034" t="s">
        <v>928</v>
      </c>
      <c r="C20" s="1031" t="s">
        <v>787</v>
      </c>
      <c r="D20" s="1031">
        <v>12</v>
      </c>
      <c r="E20" s="999">
        <v>0</v>
      </c>
      <c r="F20" s="1061">
        <f>D20*E20</f>
        <v>0</v>
      </c>
      <c r="V20" s="542"/>
      <c r="X20" s="542"/>
    </row>
    <row r="21" spans="1:24">
      <c r="A21" s="1035"/>
      <c r="B21" s="1034" t="s">
        <v>929</v>
      </c>
      <c r="C21" s="1037" t="s">
        <v>787</v>
      </c>
      <c r="D21" s="1031"/>
      <c r="E21" s="1000"/>
      <c r="F21" s="1061"/>
    </row>
    <row r="22" spans="1:24">
      <c r="A22" s="1035"/>
      <c r="B22" s="1034" t="s">
        <v>930</v>
      </c>
      <c r="C22" s="1037"/>
      <c r="D22" s="1031">
        <v>1</v>
      </c>
      <c r="E22" s="1000">
        <v>0</v>
      </c>
      <c r="F22" s="567">
        <f>D22*E22</f>
        <v>0</v>
      </c>
    </row>
    <row r="23" spans="1:24">
      <c r="A23" s="1035"/>
      <c r="B23" s="1038" t="s">
        <v>931</v>
      </c>
      <c r="C23" s="1039" t="s">
        <v>321</v>
      </c>
      <c r="D23" s="1039">
        <v>1</v>
      </c>
      <c r="E23" s="1001"/>
      <c r="F23" s="1062">
        <f>ROUND(SUM(F13:F22),-1)</f>
        <v>0</v>
      </c>
    </row>
    <row r="24" spans="1:24">
      <c r="A24" s="1035"/>
      <c r="B24" s="1034"/>
      <c r="C24" s="1031"/>
      <c r="D24" s="1031"/>
      <c r="E24" s="618"/>
      <c r="F24" s="567"/>
    </row>
    <row r="25" spans="1:24" ht="41.25">
      <c r="A25" s="657" t="s">
        <v>788</v>
      </c>
      <c r="B25" s="652" t="s">
        <v>932</v>
      </c>
      <c r="C25" s="1031" t="s">
        <v>787</v>
      </c>
      <c r="D25" s="1031">
        <v>6</v>
      </c>
      <c r="E25" s="542">
        <v>0</v>
      </c>
      <c r="F25" s="567">
        <f>+D25*E25</f>
        <v>0</v>
      </c>
    </row>
    <row r="26" spans="1:24">
      <c r="A26" s="657"/>
      <c r="C26" s="1031"/>
      <c r="D26" s="1031"/>
      <c r="E26" s="542"/>
      <c r="F26" s="567"/>
    </row>
    <row r="27" spans="1:24">
      <c r="A27" s="657"/>
      <c r="C27" s="1031"/>
      <c r="D27" s="1031"/>
      <c r="E27" s="542"/>
      <c r="F27" s="567"/>
    </row>
    <row r="28" spans="1:24" ht="25.5">
      <c r="A28" s="657" t="s">
        <v>791</v>
      </c>
      <c r="B28" s="652" t="s">
        <v>933</v>
      </c>
      <c r="C28" s="1028"/>
      <c r="D28" s="1028"/>
      <c r="E28" s="542"/>
      <c r="F28" s="567"/>
    </row>
    <row r="29" spans="1:24" ht="15.75">
      <c r="A29" s="657"/>
      <c r="B29" s="652" t="s">
        <v>934</v>
      </c>
      <c r="C29" s="1028" t="s">
        <v>338</v>
      </c>
      <c r="D29" s="1028">
        <v>770</v>
      </c>
      <c r="E29" s="542">
        <v>0</v>
      </c>
      <c r="F29" s="567">
        <f>+D29*E29</f>
        <v>0</v>
      </c>
    </row>
    <row r="30" spans="1:24">
      <c r="A30" s="1029"/>
      <c r="C30" s="1031"/>
      <c r="D30" s="1031"/>
      <c r="E30" s="542"/>
      <c r="F30" s="567"/>
    </row>
    <row r="31" spans="1:24" ht="41.25">
      <c r="A31" s="1029" t="s">
        <v>793</v>
      </c>
      <c r="B31" s="652" t="s">
        <v>935</v>
      </c>
      <c r="C31" s="1028" t="s">
        <v>787</v>
      </c>
      <c r="D31" s="1028">
        <v>13</v>
      </c>
      <c r="E31" s="542">
        <v>0</v>
      </c>
      <c r="F31" s="567">
        <f>+D31*E31</f>
        <v>0</v>
      </c>
    </row>
    <row r="32" spans="1:24">
      <c r="A32" s="1029"/>
      <c r="C32" s="1028"/>
      <c r="D32" s="1028"/>
      <c r="E32" s="542"/>
      <c r="F32" s="567"/>
    </row>
    <row r="33" spans="1:29" ht="25.5">
      <c r="A33" s="564" t="s">
        <v>796</v>
      </c>
      <c r="B33" s="652" t="s">
        <v>840</v>
      </c>
      <c r="C33" s="649"/>
      <c r="D33" s="562"/>
      <c r="E33" s="542"/>
      <c r="F33" s="568"/>
    </row>
    <row r="34" spans="1:29">
      <c r="B34" s="652" t="s">
        <v>841</v>
      </c>
      <c r="C34" s="649" t="s">
        <v>338</v>
      </c>
      <c r="D34" s="562">
        <v>50</v>
      </c>
      <c r="E34" s="542">
        <v>0</v>
      </c>
      <c r="F34" s="568">
        <f t="shared" ref="F34:F37" si="0">D34*E34</f>
        <v>0</v>
      </c>
    </row>
    <row r="35" spans="1:29" s="541" customFormat="1">
      <c r="A35" s="564"/>
      <c r="B35" s="652"/>
      <c r="C35" s="649"/>
      <c r="D35" s="673"/>
      <c r="E35" s="542"/>
      <c r="F35" s="568"/>
      <c r="M35" s="595"/>
      <c r="N35" s="595"/>
      <c r="O35" s="1015"/>
      <c r="P35" s="1015"/>
      <c r="Q35" s="1015"/>
      <c r="R35" s="1015"/>
      <c r="S35" s="1015"/>
      <c r="T35" s="595"/>
      <c r="U35" s="595"/>
      <c r="V35" s="595"/>
      <c r="W35" s="595"/>
      <c r="X35" s="595"/>
      <c r="Y35" s="595"/>
      <c r="Z35" s="595"/>
      <c r="AA35" s="595"/>
      <c r="AB35" s="595"/>
      <c r="AC35" s="595"/>
    </row>
    <row r="36" spans="1:29" s="541" customFormat="1" ht="38.25">
      <c r="A36" s="814" t="s">
        <v>798</v>
      </c>
      <c r="B36" s="815" t="s">
        <v>842</v>
      </c>
      <c r="C36" s="816"/>
      <c r="D36" s="810"/>
      <c r="E36" s="760"/>
      <c r="F36" s="568"/>
      <c r="M36" s="595"/>
      <c r="N36" s="595"/>
      <c r="O36" s="1015"/>
      <c r="P36" s="1015"/>
      <c r="Q36" s="1015"/>
      <c r="R36" s="1015"/>
      <c r="S36" s="1015"/>
      <c r="T36" s="595"/>
      <c r="U36" s="595"/>
      <c r="V36" s="595"/>
      <c r="W36" s="595"/>
      <c r="X36" s="595"/>
      <c r="Y36" s="595"/>
      <c r="Z36" s="595"/>
      <c r="AA36" s="595"/>
      <c r="AB36" s="595"/>
      <c r="AC36" s="595"/>
    </row>
    <row r="37" spans="1:29" s="541" customFormat="1">
      <c r="A37" s="814"/>
      <c r="B37" s="815" t="s">
        <v>843</v>
      </c>
      <c r="C37" s="816" t="s">
        <v>338</v>
      </c>
      <c r="D37" s="562">
        <v>50</v>
      </c>
      <c r="E37" s="542">
        <v>0</v>
      </c>
      <c r="F37" s="568">
        <f t="shared" si="0"/>
        <v>0</v>
      </c>
      <c r="M37" s="595"/>
      <c r="N37" s="595"/>
      <c r="O37" s="1015"/>
      <c r="P37" s="1015"/>
      <c r="Q37" s="1015"/>
      <c r="R37" s="1015"/>
      <c r="S37" s="1015"/>
      <c r="T37" s="595"/>
      <c r="U37" s="595"/>
      <c r="V37" s="595"/>
      <c r="W37" s="595"/>
      <c r="X37" s="595"/>
      <c r="Y37" s="595"/>
      <c r="Z37" s="595"/>
      <c r="AA37" s="595"/>
      <c r="AB37" s="595"/>
      <c r="AC37" s="595"/>
    </row>
    <row r="38" spans="1:29" s="541" customFormat="1">
      <c r="A38" s="564"/>
      <c r="B38" s="652"/>
      <c r="C38" s="566"/>
      <c r="D38" s="1028"/>
      <c r="E38" s="618"/>
      <c r="F38" s="681"/>
      <c r="M38" s="595"/>
      <c r="N38" s="595"/>
      <c r="O38" s="1015"/>
      <c r="P38" s="1015"/>
      <c r="Q38" s="1015"/>
      <c r="R38" s="1015"/>
      <c r="S38" s="1015"/>
      <c r="T38" s="595"/>
      <c r="U38" s="595"/>
      <c r="V38" s="595"/>
      <c r="W38" s="595"/>
      <c r="X38" s="595"/>
      <c r="Y38" s="595"/>
      <c r="Z38" s="595"/>
      <c r="AA38" s="595"/>
      <c r="AB38" s="595"/>
      <c r="AC38" s="595"/>
    </row>
    <row r="39" spans="1:29" s="541" customFormat="1" ht="38.25">
      <c r="A39" s="657" t="s">
        <v>844</v>
      </c>
      <c r="B39" s="652" t="s">
        <v>936</v>
      </c>
      <c r="C39" s="1031"/>
      <c r="D39" s="1031"/>
      <c r="E39" s="618"/>
      <c r="F39" s="681"/>
      <c r="M39" s="595"/>
      <c r="N39" s="595"/>
      <c r="O39" s="1015"/>
      <c r="P39" s="1015"/>
      <c r="Q39" s="1015"/>
      <c r="R39" s="1015"/>
      <c r="S39" s="1015"/>
      <c r="T39" s="595"/>
      <c r="U39" s="595"/>
      <c r="V39" s="595"/>
      <c r="W39" s="595"/>
      <c r="X39" s="595"/>
      <c r="Y39" s="595"/>
      <c r="Z39" s="595"/>
      <c r="AA39" s="595"/>
      <c r="AB39" s="595"/>
      <c r="AC39" s="595"/>
    </row>
    <row r="40" spans="1:29" s="541" customFormat="1">
      <c r="A40" s="657" t="s">
        <v>937</v>
      </c>
      <c r="B40" s="1034" t="s">
        <v>938</v>
      </c>
      <c r="C40" s="1031" t="s">
        <v>338</v>
      </c>
      <c r="D40" s="1031">
        <v>30</v>
      </c>
      <c r="E40" s="618">
        <v>0</v>
      </c>
      <c r="F40" s="681">
        <f>+D40*E40</f>
        <v>0</v>
      </c>
      <c r="M40" s="595"/>
      <c r="N40" s="595"/>
      <c r="O40" s="1015"/>
      <c r="P40" s="1015"/>
      <c r="Q40" s="1015"/>
      <c r="R40" s="1015"/>
      <c r="S40" s="1015"/>
      <c r="T40" s="595"/>
      <c r="U40" s="595"/>
      <c r="V40" s="595"/>
      <c r="W40" s="595"/>
      <c r="X40" s="595"/>
      <c r="Y40" s="595"/>
      <c r="Z40" s="595"/>
      <c r="AA40" s="595"/>
      <c r="AB40" s="595"/>
      <c r="AC40" s="595"/>
    </row>
    <row r="41" spans="1:29" s="541" customFormat="1">
      <c r="A41" s="1040"/>
      <c r="B41" s="652"/>
      <c r="C41" s="1028"/>
      <c r="D41" s="1028"/>
      <c r="E41" s="542"/>
      <c r="F41" s="567"/>
      <c r="M41" s="595"/>
      <c r="N41" s="595"/>
      <c r="O41" s="1015"/>
      <c r="P41" s="1015"/>
      <c r="Q41" s="1015"/>
      <c r="R41" s="1015"/>
      <c r="S41" s="1015"/>
      <c r="T41" s="595"/>
      <c r="U41" s="595"/>
      <c r="V41" s="595"/>
      <c r="W41" s="595"/>
      <c r="X41" s="595"/>
      <c r="Y41" s="595"/>
      <c r="Z41" s="595"/>
      <c r="AA41" s="595"/>
      <c r="AB41" s="595"/>
      <c r="AC41" s="595"/>
    </row>
    <row r="42" spans="1:29" s="541" customFormat="1">
      <c r="A42" s="657" t="s">
        <v>847</v>
      </c>
      <c r="B42" s="1034" t="s">
        <v>939</v>
      </c>
      <c r="C42" s="1031"/>
      <c r="D42" s="1031"/>
      <c r="E42" s="618"/>
      <c r="F42" s="681"/>
      <c r="M42" s="595"/>
      <c r="N42" s="595"/>
      <c r="O42" s="1015"/>
      <c r="P42" s="1015"/>
      <c r="Q42" s="1015"/>
      <c r="R42" s="1015"/>
      <c r="S42" s="1015"/>
      <c r="T42" s="595"/>
      <c r="U42" s="595"/>
      <c r="V42" s="595"/>
      <c r="W42" s="595"/>
      <c r="X42" s="595"/>
      <c r="Y42" s="595"/>
      <c r="Z42" s="595"/>
      <c r="AA42" s="595"/>
      <c r="AB42" s="595"/>
      <c r="AC42" s="595"/>
    </row>
    <row r="43" spans="1:29" s="541" customFormat="1">
      <c r="A43" s="657" t="s">
        <v>940</v>
      </c>
      <c r="B43" s="1034" t="s">
        <v>941</v>
      </c>
      <c r="C43" s="1031" t="s">
        <v>787</v>
      </c>
      <c r="D43" s="1031">
        <v>1</v>
      </c>
      <c r="E43" s="542">
        <v>0</v>
      </c>
      <c r="F43" s="567">
        <f>+D43*E43</f>
        <v>0</v>
      </c>
      <c r="M43" s="595"/>
      <c r="N43" s="595"/>
      <c r="O43" s="1015"/>
      <c r="P43" s="1015"/>
      <c r="Q43" s="1015"/>
      <c r="R43" s="1015"/>
      <c r="S43" s="1015"/>
      <c r="T43" s="595"/>
      <c r="U43" s="595"/>
      <c r="V43" s="595"/>
      <c r="W43" s="595"/>
      <c r="X43" s="595"/>
      <c r="Y43" s="595"/>
      <c r="Z43" s="595"/>
      <c r="AA43" s="595"/>
      <c r="AB43" s="595"/>
      <c r="AC43" s="595"/>
    </row>
    <row r="44" spans="1:29" s="541" customFormat="1">
      <c r="A44" s="657"/>
      <c r="B44" s="1034"/>
      <c r="C44" s="1031"/>
      <c r="D44" s="1031"/>
      <c r="E44" s="618"/>
      <c r="F44" s="681"/>
      <c r="M44" s="595"/>
      <c r="N44" s="595"/>
      <c r="O44" s="1015"/>
      <c r="P44" s="1015"/>
      <c r="Q44" s="1015"/>
      <c r="R44" s="1015"/>
      <c r="S44" s="1015"/>
      <c r="T44" s="595"/>
      <c r="U44" s="595"/>
      <c r="V44" s="595"/>
      <c r="W44" s="595"/>
      <c r="X44" s="595"/>
      <c r="Y44" s="595"/>
      <c r="Z44" s="595"/>
      <c r="AA44" s="595"/>
      <c r="AB44" s="595"/>
      <c r="AC44" s="595"/>
    </row>
    <row r="45" spans="1:29" s="541" customFormat="1" ht="38.25">
      <c r="A45" s="1029" t="s">
        <v>852</v>
      </c>
      <c r="B45" s="1036" t="s">
        <v>942</v>
      </c>
      <c r="C45" s="1028" t="s">
        <v>321</v>
      </c>
      <c r="D45" s="1028">
        <v>1</v>
      </c>
      <c r="E45" s="542">
        <v>0</v>
      </c>
      <c r="F45" s="567">
        <f>+D45*E45</f>
        <v>0</v>
      </c>
      <c r="M45" s="595"/>
      <c r="N45" s="595"/>
      <c r="O45" s="1015"/>
      <c r="P45" s="1015"/>
      <c r="Q45" s="1015"/>
      <c r="R45" s="1015"/>
      <c r="S45" s="1015"/>
      <c r="T45" s="595"/>
      <c r="U45" s="595"/>
      <c r="V45" s="595"/>
      <c r="W45" s="595"/>
      <c r="X45" s="595"/>
      <c r="Y45" s="595"/>
      <c r="Z45" s="595"/>
      <c r="AA45" s="595"/>
      <c r="AB45" s="595"/>
      <c r="AC45" s="595"/>
    </row>
    <row r="46" spans="1:29" s="541" customFormat="1">
      <c r="A46" s="1029"/>
      <c r="B46" s="1036"/>
      <c r="C46" s="1028"/>
      <c r="D46" s="1028"/>
      <c r="E46" s="542"/>
      <c r="F46" s="567"/>
      <c r="M46" s="595"/>
      <c r="N46" s="595"/>
      <c r="O46" s="1015"/>
      <c r="P46" s="1015"/>
      <c r="Q46" s="1015"/>
      <c r="R46" s="1015"/>
      <c r="S46" s="1015"/>
      <c r="T46" s="595"/>
      <c r="U46" s="595"/>
      <c r="V46" s="595"/>
      <c r="W46" s="595"/>
      <c r="X46" s="595"/>
      <c r="Y46" s="595"/>
      <c r="Z46" s="595"/>
      <c r="AA46" s="595"/>
      <c r="AB46" s="595"/>
      <c r="AC46" s="595"/>
    </row>
    <row r="47" spans="1:29" s="541" customFormat="1" ht="25.5">
      <c r="A47" s="1029" t="s">
        <v>856</v>
      </c>
      <c r="B47" s="1036" t="s">
        <v>943</v>
      </c>
      <c r="C47" s="1028" t="s">
        <v>795</v>
      </c>
      <c r="D47" s="1028">
        <v>5</v>
      </c>
      <c r="E47" s="542"/>
      <c r="F47" s="567">
        <f>SUM(F25:F45)*D47/100</f>
        <v>0</v>
      </c>
      <c r="M47" s="595"/>
      <c r="N47" s="595"/>
      <c r="O47" s="1015"/>
      <c r="P47" s="1015"/>
      <c r="Q47" s="1015"/>
      <c r="R47" s="1015"/>
      <c r="S47" s="1015"/>
      <c r="T47" s="595"/>
      <c r="U47" s="595"/>
      <c r="V47" s="595"/>
      <c r="W47" s="595"/>
      <c r="X47" s="595"/>
      <c r="Y47" s="595"/>
      <c r="Z47" s="595"/>
      <c r="AA47" s="595"/>
      <c r="AB47" s="595"/>
      <c r="AC47" s="595"/>
    </row>
    <row r="48" spans="1:29" s="541" customFormat="1">
      <c r="A48" s="1041"/>
      <c r="B48" s="1042"/>
      <c r="C48" s="1043"/>
      <c r="D48" s="1043"/>
      <c r="E48" s="1002"/>
      <c r="F48" s="1063"/>
      <c r="M48" s="595"/>
      <c r="N48" s="595"/>
      <c r="O48" s="1015"/>
      <c r="P48" s="1015"/>
      <c r="Q48" s="1015"/>
      <c r="R48" s="1015"/>
      <c r="S48" s="1015"/>
      <c r="T48" s="595"/>
      <c r="U48" s="595"/>
      <c r="V48" s="595"/>
      <c r="W48" s="595"/>
      <c r="X48" s="595"/>
      <c r="Y48" s="595"/>
      <c r="Z48" s="595"/>
      <c r="AA48" s="595"/>
      <c r="AB48" s="595"/>
      <c r="AC48" s="595"/>
    </row>
    <row r="49" spans="1:29" s="541" customFormat="1">
      <c r="A49" s="1044" t="str">
        <f>+A5</f>
        <v>3.5.1</v>
      </c>
      <c r="B49" s="1045" t="str">
        <f>+B5</f>
        <v>STRUKTURIRAN SISTEM OŽIČENJA</v>
      </c>
      <c r="C49" s="1046"/>
      <c r="D49" s="1046"/>
      <c r="E49" s="712"/>
      <c r="F49" s="1059">
        <f>ROUND(SUM(F23:F47),-1)</f>
        <v>0</v>
      </c>
      <c r="M49" s="595"/>
      <c r="N49" s="595"/>
      <c r="O49" s="1015"/>
      <c r="P49" s="1015"/>
      <c r="Q49" s="1015"/>
      <c r="R49" s="1015"/>
      <c r="S49" s="1015"/>
      <c r="T49" s="595"/>
      <c r="U49" s="595"/>
      <c r="V49" s="595"/>
      <c r="W49" s="595"/>
      <c r="X49" s="595"/>
      <c r="Y49" s="595"/>
      <c r="Z49" s="595"/>
      <c r="AA49" s="595"/>
      <c r="AB49" s="595"/>
      <c r="AC49" s="595"/>
    </row>
    <row r="50" spans="1:29" s="541" customFormat="1">
      <c r="A50" s="1044"/>
      <c r="B50" s="1045"/>
      <c r="C50" s="1046"/>
      <c r="D50" s="1046"/>
      <c r="E50" s="712"/>
      <c r="F50" s="1059"/>
      <c r="M50" s="595"/>
      <c r="N50" s="595"/>
      <c r="O50" s="1015"/>
      <c r="P50" s="1015"/>
      <c r="Q50" s="1015"/>
      <c r="R50" s="1015"/>
      <c r="S50" s="1015"/>
      <c r="T50" s="595"/>
      <c r="U50" s="595"/>
      <c r="V50" s="595"/>
      <c r="W50" s="595"/>
      <c r="X50" s="595"/>
      <c r="Y50" s="595"/>
      <c r="Z50" s="595"/>
      <c r="AA50" s="595"/>
      <c r="AB50" s="595"/>
      <c r="AC50" s="595"/>
    </row>
    <row r="51" spans="1:29" s="541" customFormat="1">
      <c r="A51" s="1044"/>
      <c r="B51" s="1045"/>
      <c r="C51" s="1046"/>
      <c r="D51" s="1046"/>
      <c r="E51" s="712"/>
      <c r="F51" s="1059"/>
      <c r="M51" s="595"/>
      <c r="N51" s="595"/>
      <c r="O51" s="1015"/>
      <c r="P51" s="1015"/>
      <c r="Q51" s="1015"/>
      <c r="R51" s="1015"/>
      <c r="S51" s="1015"/>
      <c r="T51" s="595"/>
      <c r="U51" s="595"/>
      <c r="V51" s="595"/>
      <c r="W51" s="595"/>
      <c r="X51" s="595"/>
      <c r="Y51" s="595"/>
      <c r="Z51" s="595"/>
      <c r="AA51" s="595"/>
      <c r="AB51" s="595"/>
      <c r="AC51" s="595"/>
    </row>
    <row r="52" spans="1:29" s="541" customFormat="1">
      <c r="A52" s="1026" t="s">
        <v>944</v>
      </c>
      <c r="B52" s="1047" t="s">
        <v>945</v>
      </c>
      <c r="C52" s="1028"/>
      <c r="D52" s="1028"/>
      <c r="E52" s="542"/>
      <c r="F52" s="681"/>
      <c r="M52" s="595"/>
      <c r="N52" s="595"/>
      <c r="O52" s="1015"/>
      <c r="P52" s="1015"/>
      <c r="Q52" s="1015"/>
      <c r="R52" s="1015"/>
      <c r="S52" s="1015"/>
      <c r="T52" s="595"/>
      <c r="U52" s="595"/>
      <c r="V52" s="595"/>
      <c r="W52" s="595"/>
      <c r="X52" s="595"/>
      <c r="Y52" s="595"/>
      <c r="Z52" s="595"/>
      <c r="AA52" s="595"/>
      <c r="AB52" s="595"/>
      <c r="AC52" s="595"/>
    </row>
    <row r="53" spans="1:29" s="541" customFormat="1">
      <c r="A53" s="1040"/>
      <c r="B53" s="652"/>
      <c r="C53" s="1028"/>
      <c r="D53" s="1028"/>
      <c r="E53" s="542"/>
      <c r="F53" s="567"/>
      <c r="M53" s="595"/>
      <c r="N53" s="595"/>
      <c r="O53" s="1015"/>
      <c r="P53" s="1015"/>
      <c r="Q53" s="1015"/>
      <c r="R53" s="1015"/>
      <c r="S53" s="1015"/>
      <c r="T53" s="595"/>
      <c r="U53" s="595"/>
      <c r="V53" s="595"/>
      <c r="W53" s="595"/>
      <c r="X53" s="595"/>
      <c r="Y53" s="595"/>
      <c r="Z53" s="595"/>
      <c r="AA53" s="595"/>
      <c r="AB53" s="595"/>
      <c r="AC53" s="595"/>
    </row>
    <row r="54" spans="1:29" s="541" customFormat="1">
      <c r="A54" s="1040"/>
      <c r="B54" s="565" t="s">
        <v>361</v>
      </c>
      <c r="C54" s="1028"/>
      <c r="D54" s="1028"/>
      <c r="E54" s="542"/>
      <c r="F54" s="567"/>
      <c r="M54" s="595"/>
      <c r="N54" s="595"/>
      <c r="O54" s="1015"/>
      <c r="P54" s="1015"/>
      <c r="Q54" s="1015"/>
      <c r="R54" s="1015"/>
      <c r="S54" s="1015"/>
      <c r="T54" s="595"/>
      <c r="U54" s="595"/>
      <c r="V54" s="595"/>
      <c r="W54" s="595"/>
      <c r="X54" s="595"/>
      <c r="Y54" s="595"/>
      <c r="Z54" s="595"/>
      <c r="AA54" s="595"/>
      <c r="AB54" s="595"/>
      <c r="AC54" s="595"/>
    </row>
    <row r="55" spans="1:29" s="541" customFormat="1" ht="38.25">
      <c r="A55" s="1040"/>
      <c r="B55" s="652" t="s">
        <v>946</v>
      </c>
      <c r="C55" s="1028"/>
      <c r="D55" s="1028"/>
      <c r="E55" s="542"/>
      <c r="F55" s="567"/>
      <c r="M55" s="595"/>
      <c r="N55" s="595"/>
      <c r="O55" s="1015"/>
      <c r="P55" s="1015"/>
      <c r="Q55" s="1015"/>
      <c r="R55" s="1015"/>
      <c r="S55" s="1015"/>
      <c r="T55" s="595"/>
      <c r="U55" s="595"/>
      <c r="V55" s="595"/>
      <c r="W55" s="595"/>
      <c r="X55" s="595"/>
      <c r="Y55" s="595"/>
      <c r="Z55" s="595"/>
      <c r="AA55" s="595"/>
      <c r="AB55" s="595"/>
      <c r="AC55" s="595"/>
    </row>
    <row r="56" spans="1:29" s="541" customFormat="1" ht="25.5">
      <c r="A56" s="1040"/>
      <c r="B56" s="652" t="s">
        <v>947</v>
      </c>
      <c r="C56" s="1028"/>
      <c r="D56" s="1028"/>
      <c r="E56" s="542"/>
      <c r="F56" s="567"/>
      <c r="M56" s="595"/>
      <c r="N56" s="595"/>
      <c r="O56" s="1015"/>
      <c r="P56" s="1015"/>
      <c r="Q56" s="1015"/>
      <c r="R56" s="1015"/>
      <c r="S56" s="1015"/>
      <c r="T56" s="595"/>
      <c r="U56" s="595"/>
      <c r="V56" s="595"/>
      <c r="W56" s="595"/>
      <c r="X56" s="595"/>
      <c r="Y56" s="595"/>
      <c r="Z56" s="595"/>
      <c r="AA56" s="595"/>
      <c r="AB56" s="595"/>
      <c r="AC56" s="595"/>
    </row>
    <row r="57" spans="1:29" s="541" customFormat="1" ht="25.5">
      <c r="A57" s="1040"/>
      <c r="B57" s="652" t="s">
        <v>948</v>
      </c>
      <c r="C57" s="1028"/>
      <c r="D57" s="1028"/>
      <c r="E57" s="542"/>
      <c r="F57" s="567"/>
      <c r="M57" s="595"/>
      <c r="N57" s="595"/>
      <c r="O57" s="1015"/>
      <c r="P57" s="1015"/>
      <c r="Q57" s="1015"/>
      <c r="R57" s="1015"/>
      <c r="S57" s="1015"/>
      <c r="T57" s="595"/>
      <c r="U57" s="595"/>
      <c r="V57" s="595"/>
      <c r="W57" s="595"/>
      <c r="X57" s="595"/>
      <c r="Y57" s="595"/>
      <c r="Z57" s="595"/>
      <c r="AA57" s="595"/>
      <c r="AB57" s="595"/>
      <c r="AC57" s="595"/>
    </row>
    <row r="58" spans="1:29" s="541" customFormat="1" ht="25.5">
      <c r="A58" s="1040"/>
      <c r="B58" s="652" t="s">
        <v>949</v>
      </c>
      <c r="C58" s="1028"/>
      <c r="D58" s="1028"/>
      <c r="E58" s="542"/>
      <c r="F58" s="567"/>
      <c r="M58" s="595"/>
      <c r="N58" s="595"/>
      <c r="O58" s="1015"/>
      <c r="P58" s="1015"/>
      <c r="Q58" s="1015"/>
      <c r="R58" s="1015"/>
      <c r="S58" s="1015"/>
      <c r="T58" s="595"/>
      <c r="U58" s="595"/>
      <c r="V58" s="595"/>
      <c r="W58" s="595"/>
      <c r="X58" s="595"/>
      <c r="Y58" s="595"/>
      <c r="Z58" s="595"/>
      <c r="AA58" s="595"/>
      <c r="AB58" s="595"/>
      <c r="AC58" s="595"/>
    </row>
    <row r="59" spans="1:29" s="541" customFormat="1">
      <c r="A59" s="1040"/>
      <c r="B59" s="652"/>
      <c r="C59" s="1028"/>
      <c r="D59" s="1028"/>
      <c r="E59" s="542"/>
      <c r="F59" s="567"/>
      <c r="M59" s="595"/>
      <c r="N59" s="595"/>
      <c r="O59" s="1015"/>
      <c r="P59" s="1015"/>
      <c r="Q59" s="1015"/>
      <c r="R59" s="1015"/>
      <c r="S59" s="1015"/>
      <c r="T59" s="595"/>
      <c r="U59" s="595"/>
      <c r="V59" s="595"/>
      <c r="W59" s="595"/>
      <c r="X59" s="595"/>
      <c r="Y59" s="595"/>
      <c r="Z59" s="595"/>
      <c r="AA59" s="595"/>
      <c r="AB59" s="595"/>
      <c r="AC59" s="595"/>
    </row>
    <row r="60" spans="1:29" s="541" customFormat="1" ht="63.75">
      <c r="A60" s="657" t="s">
        <v>813</v>
      </c>
      <c r="B60" s="652" t="s">
        <v>950</v>
      </c>
      <c r="C60" s="1028" t="s">
        <v>951</v>
      </c>
      <c r="D60" s="1028">
        <v>2</v>
      </c>
      <c r="E60" s="618">
        <v>0</v>
      </c>
      <c r="F60" s="681">
        <f>D60*E60</f>
        <v>0</v>
      </c>
      <c r="M60" s="595"/>
      <c r="N60" s="595"/>
      <c r="O60" s="1015"/>
      <c r="P60" s="1015"/>
      <c r="Q60" s="1015"/>
      <c r="R60" s="1015"/>
      <c r="S60" s="1015"/>
      <c r="T60" s="595"/>
      <c r="U60" s="595"/>
      <c r="V60" s="595"/>
      <c r="W60" s="595"/>
      <c r="X60" s="595"/>
      <c r="Y60" s="595"/>
      <c r="Z60" s="595"/>
      <c r="AA60" s="595"/>
      <c r="AB60" s="595"/>
      <c r="AC60" s="595"/>
    </row>
    <row r="61" spans="1:29" s="541" customFormat="1">
      <c r="A61" s="1040"/>
      <c r="B61" s="652"/>
      <c r="C61" s="1028"/>
      <c r="D61" s="1028"/>
      <c r="E61" s="542"/>
      <c r="F61" s="567"/>
      <c r="M61" s="595"/>
      <c r="N61" s="595"/>
      <c r="O61" s="1015"/>
      <c r="P61" s="1015"/>
      <c r="Q61" s="1015"/>
      <c r="R61" s="1015"/>
      <c r="S61" s="1015"/>
      <c r="T61" s="595"/>
      <c r="U61" s="595"/>
      <c r="V61" s="595"/>
      <c r="W61" s="595"/>
      <c r="X61" s="595"/>
      <c r="Y61" s="595"/>
      <c r="Z61" s="595"/>
      <c r="AA61" s="595"/>
      <c r="AB61" s="595"/>
      <c r="AC61" s="595"/>
    </row>
    <row r="62" spans="1:29" s="541" customFormat="1" ht="38.25">
      <c r="A62" s="657" t="s">
        <v>817</v>
      </c>
      <c r="B62" s="652" t="s">
        <v>952</v>
      </c>
      <c r="C62" s="1033" t="s">
        <v>321</v>
      </c>
      <c r="D62" s="1031">
        <v>1</v>
      </c>
      <c r="E62" s="618">
        <v>0</v>
      </c>
      <c r="F62" s="681">
        <f>D62*E62</f>
        <v>0</v>
      </c>
      <c r="M62" s="595"/>
      <c r="N62" s="595"/>
      <c r="O62" s="1015"/>
      <c r="P62" s="1015"/>
      <c r="Q62" s="1015"/>
      <c r="R62" s="1015"/>
      <c r="S62" s="1015"/>
      <c r="T62" s="595"/>
      <c r="U62" s="595"/>
      <c r="V62" s="595"/>
      <c r="W62" s="595"/>
      <c r="X62" s="595"/>
      <c r="Y62" s="595"/>
      <c r="Z62" s="595"/>
      <c r="AA62" s="595"/>
      <c r="AB62" s="595"/>
      <c r="AC62" s="595"/>
    </row>
    <row r="63" spans="1:29" s="541" customFormat="1">
      <c r="A63" s="657"/>
      <c r="B63" s="1036"/>
      <c r="C63" s="1033"/>
      <c r="D63" s="1031"/>
      <c r="E63" s="618"/>
      <c r="F63" s="681"/>
      <c r="M63" s="595"/>
      <c r="N63" s="595"/>
      <c r="O63" s="1015"/>
      <c r="P63" s="1015"/>
      <c r="Q63" s="1015"/>
      <c r="R63" s="1015"/>
      <c r="S63" s="1015"/>
      <c r="T63" s="595"/>
      <c r="U63" s="595"/>
      <c r="V63" s="595"/>
      <c r="W63" s="595"/>
      <c r="X63" s="595"/>
      <c r="Y63" s="595"/>
      <c r="Z63" s="595"/>
      <c r="AA63" s="595"/>
      <c r="AB63" s="595"/>
      <c r="AC63" s="595"/>
    </row>
    <row r="64" spans="1:29" s="541" customFormat="1" ht="25.5">
      <c r="A64" s="657" t="s">
        <v>788</v>
      </c>
      <c r="B64" s="1032" t="s">
        <v>953</v>
      </c>
      <c r="C64" s="1033" t="s">
        <v>787</v>
      </c>
      <c r="D64" s="1031">
        <v>3</v>
      </c>
      <c r="E64" s="618">
        <v>0</v>
      </c>
      <c r="F64" s="681">
        <f>D64*E64</f>
        <v>0</v>
      </c>
      <c r="M64" s="595"/>
      <c r="N64" s="595"/>
      <c r="O64" s="1015"/>
      <c r="P64" s="1015"/>
      <c r="Q64" s="1015"/>
      <c r="R64" s="1015"/>
      <c r="S64" s="1015"/>
      <c r="T64" s="595"/>
      <c r="U64" s="595"/>
      <c r="V64" s="595"/>
      <c r="W64" s="595"/>
      <c r="X64" s="595"/>
      <c r="Y64" s="595"/>
      <c r="Z64" s="595"/>
      <c r="AA64" s="595"/>
      <c r="AB64" s="595"/>
      <c r="AC64" s="595"/>
    </row>
    <row r="65" spans="1:29" s="541" customFormat="1">
      <c r="A65" s="657"/>
      <c r="B65" s="1036"/>
      <c r="C65" s="1033"/>
      <c r="D65" s="1031"/>
      <c r="E65" s="618"/>
      <c r="F65" s="681"/>
      <c r="M65" s="595"/>
      <c r="N65" s="595"/>
      <c r="O65" s="1015"/>
      <c r="P65" s="1015"/>
      <c r="Q65" s="1015"/>
      <c r="R65" s="1015"/>
      <c r="S65" s="1015"/>
      <c r="T65" s="595"/>
      <c r="U65" s="595"/>
      <c r="V65" s="595"/>
      <c r="W65" s="595"/>
      <c r="X65" s="595"/>
      <c r="Y65" s="595"/>
      <c r="Z65" s="595"/>
      <c r="AA65" s="595"/>
      <c r="AB65" s="595"/>
      <c r="AC65" s="595"/>
    </row>
    <row r="66" spans="1:29" s="541" customFormat="1" ht="25.5">
      <c r="A66" s="657" t="s">
        <v>791</v>
      </c>
      <c r="B66" s="1032" t="s">
        <v>954</v>
      </c>
      <c r="C66" s="1033" t="s">
        <v>787</v>
      </c>
      <c r="D66" s="1031">
        <v>1</v>
      </c>
      <c r="E66" s="618">
        <v>0</v>
      </c>
      <c r="F66" s="681">
        <f>D66*E66</f>
        <v>0</v>
      </c>
      <c r="M66" s="595"/>
      <c r="N66" s="595"/>
      <c r="O66" s="1015"/>
      <c r="P66" s="1015"/>
      <c r="Q66" s="1015"/>
      <c r="R66" s="1015"/>
      <c r="S66" s="1015"/>
      <c r="T66" s="595"/>
      <c r="U66" s="595"/>
      <c r="V66" s="595"/>
      <c r="W66" s="595"/>
      <c r="X66" s="595"/>
      <c r="Y66" s="595"/>
      <c r="Z66" s="595"/>
      <c r="AA66" s="595"/>
      <c r="AB66" s="595"/>
      <c r="AC66" s="595"/>
    </row>
    <row r="67" spans="1:29" s="541" customFormat="1">
      <c r="A67" s="657"/>
      <c r="B67" s="1036"/>
      <c r="C67" s="1033"/>
      <c r="D67" s="1031"/>
      <c r="E67" s="618"/>
      <c r="F67" s="681"/>
      <c r="M67" s="595"/>
      <c r="N67" s="595"/>
      <c r="O67" s="1015"/>
      <c r="P67" s="1015"/>
      <c r="Q67" s="1015"/>
      <c r="R67" s="1015"/>
      <c r="S67" s="1015"/>
      <c r="T67" s="595"/>
      <c r="U67" s="595"/>
      <c r="V67" s="595"/>
      <c r="W67" s="595"/>
      <c r="X67" s="595"/>
      <c r="Y67" s="595"/>
      <c r="Z67" s="595"/>
      <c r="AA67" s="595"/>
      <c r="AB67" s="595"/>
      <c r="AC67" s="595"/>
    </row>
    <row r="68" spans="1:29" s="541" customFormat="1">
      <c r="A68" s="657" t="s">
        <v>793</v>
      </c>
      <c r="B68" s="1048" t="s">
        <v>955</v>
      </c>
      <c r="C68" s="1033" t="s">
        <v>787</v>
      </c>
      <c r="D68" s="1031">
        <v>1</v>
      </c>
      <c r="E68" s="618">
        <v>0</v>
      </c>
      <c r="F68" s="681">
        <f>D68*E68</f>
        <v>0</v>
      </c>
      <c r="M68" s="595"/>
      <c r="N68" s="595"/>
      <c r="O68" s="1015"/>
      <c r="P68" s="1015"/>
      <c r="Q68" s="1015"/>
      <c r="R68" s="1015"/>
      <c r="S68" s="1015"/>
      <c r="T68" s="595"/>
      <c r="U68" s="595"/>
      <c r="V68" s="595"/>
      <c r="W68" s="595"/>
      <c r="X68" s="595"/>
      <c r="Y68" s="595"/>
      <c r="Z68" s="595"/>
      <c r="AA68" s="595"/>
      <c r="AB68" s="595"/>
      <c r="AC68" s="595"/>
    </row>
    <row r="69" spans="1:29" s="541" customFormat="1">
      <c r="A69" s="657"/>
      <c r="B69" s="1032"/>
      <c r="C69" s="1033"/>
      <c r="D69" s="1031"/>
      <c r="E69" s="618"/>
      <c r="F69" s="681"/>
      <c r="M69" s="595"/>
      <c r="N69" s="595"/>
      <c r="O69" s="1015"/>
      <c r="P69" s="1015"/>
      <c r="Q69" s="1015"/>
      <c r="R69" s="1015"/>
      <c r="S69" s="1015"/>
      <c r="T69" s="595"/>
      <c r="U69" s="595"/>
      <c r="V69" s="595"/>
      <c r="W69" s="595"/>
      <c r="X69" s="595"/>
      <c r="Y69" s="595"/>
      <c r="Z69" s="595"/>
      <c r="AA69" s="595"/>
      <c r="AB69" s="595"/>
      <c r="AC69" s="595"/>
    </row>
    <row r="70" spans="1:29" s="541" customFormat="1">
      <c r="A70" s="657" t="s">
        <v>796</v>
      </c>
      <c r="B70" s="1032" t="s">
        <v>956</v>
      </c>
      <c r="C70" s="1033" t="s">
        <v>787</v>
      </c>
      <c r="D70" s="1031">
        <v>4</v>
      </c>
      <c r="E70" s="618">
        <v>0</v>
      </c>
      <c r="F70" s="681">
        <f>D70*E70</f>
        <v>0</v>
      </c>
      <c r="M70" s="595"/>
      <c r="N70" s="595"/>
      <c r="O70" s="1015"/>
      <c r="P70" s="1015"/>
      <c r="Q70" s="1015"/>
      <c r="R70" s="1015"/>
      <c r="S70" s="1015"/>
      <c r="T70" s="595"/>
      <c r="U70" s="595"/>
      <c r="V70" s="595"/>
      <c r="W70" s="595"/>
      <c r="X70" s="595"/>
      <c r="Y70" s="595"/>
      <c r="Z70" s="595"/>
      <c r="AA70" s="595"/>
      <c r="AB70" s="595"/>
      <c r="AC70" s="595"/>
    </row>
    <row r="71" spans="1:29" s="541" customFormat="1">
      <c r="A71" s="657"/>
      <c r="B71" s="1036"/>
      <c r="C71" s="1033"/>
      <c r="D71" s="1031"/>
      <c r="E71" s="618"/>
      <c r="F71" s="681"/>
      <c r="M71" s="595"/>
      <c r="N71" s="595"/>
      <c r="O71" s="1015"/>
      <c r="P71" s="1015"/>
      <c r="Q71" s="1015"/>
      <c r="R71" s="1015"/>
      <c r="S71" s="1015"/>
      <c r="T71" s="595"/>
      <c r="U71" s="595"/>
      <c r="V71" s="595"/>
      <c r="W71" s="595"/>
      <c r="X71" s="595"/>
      <c r="Y71" s="595"/>
      <c r="Z71" s="595"/>
      <c r="AA71" s="595"/>
      <c r="AB71" s="595"/>
      <c r="AC71" s="595"/>
    </row>
    <row r="72" spans="1:29" s="541" customFormat="1">
      <c r="A72" s="657" t="s">
        <v>798</v>
      </c>
      <c r="B72" s="1032" t="s">
        <v>957</v>
      </c>
      <c r="C72" s="1033" t="s">
        <v>787</v>
      </c>
      <c r="D72" s="1031">
        <v>1</v>
      </c>
      <c r="E72" s="618">
        <v>0</v>
      </c>
      <c r="F72" s="681">
        <f>D72*E72</f>
        <v>0</v>
      </c>
      <c r="M72" s="595"/>
      <c r="N72" s="595"/>
      <c r="O72" s="1015"/>
      <c r="P72" s="1015"/>
      <c r="Q72" s="1015"/>
      <c r="R72" s="1015"/>
      <c r="S72" s="1015"/>
      <c r="T72" s="595"/>
      <c r="U72" s="595"/>
      <c r="V72" s="595"/>
      <c r="W72" s="595"/>
      <c r="X72" s="595"/>
      <c r="Y72" s="595"/>
      <c r="Z72" s="595"/>
      <c r="AA72" s="595"/>
      <c r="AB72" s="595"/>
      <c r="AC72" s="595"/>
    </row>
    <row r="73" spans="1:29" s="541" customFormat="1">
      <c r="A73" s="657"/>
      <c r="B73" s="1036"/>
      <c r="C73" s="1033"/>
      <c r="D73" s="1031"/>
      <c r="E73" s="618"/>
      <c r="F73" s="681"/>
      <c r="M73" s="595"/>
      <c r="N73" s="595"/>
      <c r="O73" s="1015"/>
      <c r="P73" s="1015"/>
      <c r="Q73" s="1015"/>
      <c r="R73" s="1015"/>
      <c r="S73" s="1015"/>
      <c r="T73" s="595"/>
      <c r="U73" s="595"/>
      <c r="V73" s="595"/>
      <c r="W73" s="595"/>
      <c r="X73" s="595"/>
      <c r="Y73" s="595"/>
      <c r="Z73" s="595"/>
      <c r="AA73" s="595"/>
      <c r="AB73" s="595"/>
      <c r="AC73" s="595"/>
    </row>
    <row r="74" spans="1:29" s="541" customFormat="1" ht="25.5">
      <c r="A74" s="657" t="s">
        <v>844</v>
      </c>
      <c r="B74" s="1032" t="s">
        <v>958</v>
      </c>
      <c r="C74" s="1033" t="s">
        <v>787</v>
      </c>
      <c r="D74" s="1031">
        <v>4</v>
      </c>
      <c r="E74" s="618">
        <v>0</v>
      </c>
      <c r="F74" s="681">
        <f>D74*E74</f>
        <v>0</v>
      </c>
      <c r="M74" s="595"/>
      <c r="N74" s="595"/>
      <c r="O74" s="1015"/>
      <c r="P74" s="1015"/>
      <c r="Q74" s="1015"/>
      <c r="R74" s="1015"/>
      <c r="S74" s="1015"/>
      <c r="T74" s="595"/>
      <c r="U74" s="595"/>
      <c r="V74" s="595"/>
      <c r="W74" s="595"/>
      <c r="X74" s="595"/>
      <c r="Y74" s="595"/>
      <c r="Z74" s="595"/>
      <c r="AA74" s="595"/>
      <c r="AB74" s="595"/>
      <c r="AC74" s="595"/>
    </row>
    <row r="75" spans="1:29" s="541" customFormat="1">
      <c r="A75" s="657"/>
      <c r="B75" s="1036"/>
      <c r="C75" s="1033"/>
      <c r="D75" s="1031"/>
      <c r="E75" s="618"/>
      <c r="F75" s="681"/>
      <c r="M75" s="595"/>
      <c r="N75" s="595"/>
      <c r="O75" s="1015"/>
      <c r="P75" s="1015"/>
      <c r="Q75" s="1015"/>
      <c r="R75" s="1015"/>
      <c r="S75" s="1015"/>
      <c r="T75" s="595"/>
      <c r="U75" s="595"/>
      <c r="V75" s="595"/>
      <c r="W75" s="595"/>
      <c r="X75" s="595"/>
      <c r="Y75" s="595"/>
      <c r="Z75" s="595"/>
      <c r="AA75" s="595"/>
      <c r="AB75" s="595"/>
      <c r="AC75" s="595"/>
    </row>
    <row r="76" spans="1:29" s="541" customFormat="1" ht="25.5">
      <c r="A76" s="564" t="s">
        <v>847</v>
      </c>
      <c r="B76" s="652" t="s">
        <v>959</v>
      </c>
      <c r="C76" s="1028"/>
      <c r="D76" s="1028"/>
      <c r="E76" s="1018"/>
      <c r="F76" s="1064"/>
      <c r="M76" s="595"/>
      <c r="N76" s="595"/>
      <c r="O76" s="1015"/>
      <c r="P76" s="1015"/>
      <c r="Q76" s="1015"/>
      <c r="R76" s="1015"/>
      <c r="S76" s="1015"/>
      <c r="T76" s="595"/>
      <c r="U76" s="595"/>
      <c r="V76" s="595"/>
      <c r="W76" s="595"/>
      <c r="X76" s="595"/>
      <c r="Y76" s="595"/>
      <c r="Z76" s="595"/>
      <c r="AA76" s="595"/>
      <c r="AB76" s="595"/>
      <c r="AC76" s="595"/>
    </row>
    <row r="77" spans="1:29" s="541" customFormat="1">
      <c r="A77" s="564"/>
      <c r="B77" s="652" t="s">
        <v>960</v>
      </c>
      <c r="C77" s="1028" t="s">
        <v>338</v>
      </c>
      <c r="D77" s="1028">
        <v>65</v>
      </c>
      <c r="E77" s="618">
        <v>0</v>
      </c>
      <c r="F77" s="681">
        <f>D77*E77</f>
        <v>0</v>
      </c>
      <c r="M77" s="595"/>
      <c r="N77" s="595"/>
      <c r="O77" s="1015"/>
      <c r="P77" s="1015"/>
      <c r="Q77" s="1015"/>
      <c r="R77" s="1015"/>
      <c r="S77" s="1015"/>
      <c r="T77" s="595"/>
      <c r="U77" s="595"/>
      <c r="V77" s="595"/>
      <c r="W77" s="595"/>
      <c r="X77" s="595"/>
      <c r="Y77" s="595"/>
      <c r="Z77" s="595"/>
      <c r="AA77" s="595"/>
      <c r="AB77" s="595"/>
      <c r="AC77" s="595"/>
    </row>
    <row r="78" spans="1:29" s="541" customFormat="1">
      <c r="A78" s="657"/>
      <c r="B78" s="1036"/>
      <c r="C78" s="1033"/>
      <c r="D78" s="1031"/>
      <c r="E78" s="618"/>
      <c r="F78" s="681"/>
      <c r="M78" s="595"/>
      <c r="N78" s="595"/>
      <c r="O78" s="1015"/>
      <c r="P78" s="1015"/>
      <c r="Q78" s="1015"/>
      <c r="R78" s="1015"/>
      <c r="S78" s="1015"/>
      <c r="T78" s="595"/>
      <c r="U78" s="595"/>
      <c r="V78" s="595"/>
      <c r="W78" s="595"/>
      <c r="X78" s="595"/>
      <c r="Y78" s="595"/>
      <c r="Z78" s="595"/>
      <c r="AA78" s="595"/>
      <c r="AB78" s="595"/>
      <c r="AC78" s="595"/>
    </row>
    <row r="79" spans="1:29" s="541" customFormat="1" ht="25.5">
      <c r="A79" s="564" t="s">
        <v>852</v>
      </c>
      <c r="B79" s="652" t="s">
        <v>840</v>
      </c>
      <c r="C79" s="649"/>
      <c r="D79" s="562"/>
      <c r="E79" s="542"/>
      <c r="F79" s="568"/>
      <c r="M79" s="595"/>
      <c r="N79" s="595"/>
      <c r="O79" s="1015"/>
      <c r="P79" s="1015"/>
      <c r="Q79" s="1015"/>
      <c r="R79" s="1015"/>
      <c r="S79" s="1015"/>
      <c r="T79" s="595"/>
      <c r="U79" s="595"/>
      <c r="V79" s="595"/>
      <c r="W79" s="595"/>
      <c r="X79" s="595"/>
      <c r="Y79" s="595"/>
      <c r="Z79" s="595"/>
      <c r="AA79" s="595"/>
      <c r="AB79" s="595"/>
      <c r="AC79" s="595"/>
    </row>
    <row r="80" spans="1:29" s="541" customFormat="1">
      <c r="A80" s="564"/>
      <c r="B80" s="652" t="s">
        <v>841</v>
      </c>
      <c r="C80" s="649" t="s">
        <v>338</v>
      </c>
      <c r="D80" s="562">
        <v>40</v>
      </c>
      <c r="E80" s="542">
        <v>0</v>
      </c>
      <c r="F80" s="568">
        <f t="shared" ref="F80" si="1">D80*E80</f>
        <v>0</v>
      </c>
      <c r="M80" s="595"/>
      <c r="N80" s="595"/>
      <c r="O80" s="1015"/>
      <c r="P80" s="1015"/>
      <c r="Q80" s="1015"/>
      <c r="R80" s="1015"/>
      <c r="S80" s="1015"/>
      <c r="T80" s="595"/>
      <c r="U80" s="595"/>
      <c r="V80" s="595"/>
      <c r="W80" s="595"/>
      <c r="X80" s="595"/>
      <c r="Y80" s="595"/>
      <c r="Z80" s="595"/>
      <c r="AA80" s="595"/>
      <c r="AB80" s="595"/>
      <c r="AC80" s="595"/>
    </row>
    <row r="81" spans="1:29" s="541" customFormat="1">
      <c r="A81" s="564"/>
      <c r="B81" s="652"/>
      <c r="C81" s="649"/>
      <c r="D81" s="673"/>
      <c r="E81" s="542"/>
      <c r="F81" s="568"/>
      <c r="M81" s="595"/>
      <c r="N81" s="595"/>
      <c r="O81" s="1015"/>
      <c r="P81" s="1015"/>
      <c r="Q81" s="1015"/>
      <c r="R81" s="1015"/>
      <c r="S81" s="1015"/>
      <c r="T81" s="595"/>
      <c r="U81" s="595"/>
      <c r="V81" s="595"/>
      <c r="W81" s="595"/>
      <c r="X81" s="595"/>
      <c r="Y81" s="595"/>
      <c r="Z81" s="595"/>
      <c r="AA81" s="595"/>
      <c r="AB81" s="595"/>
      <c r="AC81" s="595"/>
    </row>
    <row r="82" spans="1:29" s="541" customFormat="1" ht="89.25">
      <c r="A82" s="1049">
        <v>11</v>
      </c>
      <c r="B82" s="1036" t="s">
        <v>961</v>
      </c>
      <c r="C82" s="1033" t="s">
        <v>321</v>
      </c>
      <c r="D82" s="1031">
        <v>1</v>
      </c>
      <c r="E82" s="618">
        <v>0</v>
      </c>
      <c r="F82" s="681">
        <f>D82*E82</f>
        <v>0</v>
      </c>
      <c r="M82" s="595"/>
      <c r="N82" s="595"/>
      <c r="O82" s="1015"/>
      <c r="P82" s="1015"/>
      <c r="Q82" s="1015"/>
      <c r="R82" s="1015"/>
      <c r="S82" s="1015"/>
      <c r="T82" s="595"/>
      <c r="U82" s="595"/>
      <c r="V82" s="595"/>
      <c r="W82" s="595"/>
      <c r="X82" s="595"/>
      <c r="Y82" s="595"/>
      <c r="Z82" s="595"/>
      <c r="AA82" s="595"/>
      <c r="AB82" s="595"/>
      <c r="AC82" s="595"/>
    </row>
    <row r="83" spans="1:29" s="541" customFormat="1">
      <c r="A83" s="1049"/>
      <c r="B83" s="1036"/>
      <c r="C83" s="1033"/>
      <c r="D83" s="1031"/>
      <c r="E83" s="618"/>
      <c r="F83" s="681"/>
      <c r="M83" s="595"/>
      <c r="N83" s="595"/>
      <c r="O83" s="1015"/>
      <c r="P83" s="1015"/>
      <c r="Q83" s="1015"/>
      <c r="R83" s="1015"/>
      <c r="S83" s="1015"/>
      <c r="T83" s="595"/>
      <c r="U83" s="595"/>
      <c r="V83" s="595"/>
      <c r="W83" s="595"/>
      <c r="X83" s="595"/>
      <c r="Y83" s="595"/>
      <c r="Z83" s="595"/>
      <c r="AA83" s="595"/>
      <c r="AB83" s="595"/>
      <c r="AC83" s="595"/>
    </row>
    <row r="84" spans="1:29" s="541" customFormat="1" ht="25.5">
      <c r="A84" s="1029" t="s">
        <v>859</v>
      </c>
      <c r="B84" s="1036" t="s">
        <v>943</v>
      </c>
      <c r="C84" s="1028" t="s">
        <v>795</v>
      </c>
      <c r="D84" s="1028">
        <v>5</v>
      </c>
      <c r="E84" s="542"/>
      <c r="F84" s="567">
        <f>SUM(F60:F82)*D84/100</f>
        <v>0</v>
      </c>
      <c r="M84" s="595"/>
      <c r="N84" s="595"/>
      <c r="O84" s="1015"/>
      <c r="P84" s="1015"/>
      <c r="Q84" s="1015"/>
      <c r="R84" s="1015"/>
      <c r="S84" s="1015"/>
      <c r="T84" s="595"/>
      <c r="U84" s="595"/>
      <c r="V84" s="595"/>
      <c r="W84" s="595"/>
      <c r="X84" s="595"/>
      <c r="Y84" s="595"/>
      <c r="Z84" s="595"/>
      <c r="AA84" s="595"/>
      <c r="AB84" s="595"/>
      <c r="AC84" s="595"/>
    </row>
    <row r="85" spans="1:29" s="541" customFormat="1">
      <c r="A85" s="1050"/>
      <c r="B85" s="1042"/>
      <c r="C85" s="1043"/>
      <c r="D85" s="1043"/>
      <c r="E85" s="1002"/>
      <c r="F85" s="1063"/>
      <c r="M85" s="595"/>
      <c r="N85" s="595"/>
      <c r="O85" s="1015"/>
      <c r="P85" s="1015"/>
      <c r="Q85" s="1015"/>
      <c r="R85" s="1015"/>
      <c r="S85" s="1015"/>
      <c r="T85" s="595"/>
      <c r="U85" s="595"/>
      <c r="V85" s="595"/>
      <c r="W85" s="595"/>
      <c r="X85" s="595"/>
      <c r="Y85" s="595"/>
      <c r="Z85" s="595"/>
      <c r="AA85" s="595"/>
      <c r="AB85" s="595"/>
      <c r="AC85" s="595"/>
    </row>
    <row r="86" spans="1:29" s="541" customFormat="1">
      <c r="A86" s="633" t="str">
        <f>A52</f>
        <v>3.5.2</v>
      </c>
      <c r="B86" s="1051" t="str">
        <f>B52</f>
        <v>SISTEM AVT. ODKRIVANJA IN JAVLJANJA POŽARA</v>
      </c>
      <c r="C86" s="1046"/>
      <c r="D86" s="1046"/>
      <c r="E86" s="712"/>
      <c r="F86" s="1059">
        <f>ROUND(SUM(F60:F84),-1)</f>
        <v>0</v>
      </c>
      <c r="M86" s="595"/>
      <c r="N86" s="595"/>
      <c r="O86" s="1015"/>
      <c r="P86" s="1015"/>
      <c r="Q86" s="1015"/>
      <c r="R86" s="1015"/>
      <c r="S86" s="1015"/>
      <c r="T86" s="595"/>
      <c r="U86" s="595"/>
      <c r="V86" s="595"/>
      <c r="W86" s="595"/>
      <c r="X86" s="595"/>
      <c r="Y86" s="595"/>
      <c r="Z86" s="595"/>
      <c r="AA86" s="595"/>
      <c r="AB86" s="595"/>
      <c r="AC86" s="595"/>
    </row>
    <row r="87" spans="1:29" s="541" customFormat="1">
      <c r="A87" s="1040"/>
      <c r="B87" s="652"/>
      <c r="C87" s="1028"/>
      <c r="D87" s="1028"/>
      <c r="E87" s="542"/>
      <c r="F87" s="567"/>
      <c r="M87" s="595"/>
      <c r="N87" s="595"/>
      <c r="O87" s="1015"/>
      <c r="P87" s="1015"/>
      <c r="Q87" s="1015"/>
      <c r="R87" s="1015"/>
      <c r="S87" s="1015"/>
      <c r="T87" s="595"/>
      <c r="U87" s="595"/>
      <c r="V87" s="595"/>
      <c r="W87" s="595"/>
      <c r="X87" s="595"/>
      <c r="Y87" s="595"/>
      <c r="Z87" s="595"/>
      <c r="AA87" s="595"/>
      <c r="AB87" s="595"/>
      <c r="AC87" s="595"/>
    </row>
    <row r="88" spans="1:29" s="541" customFormat="1">
      <c r="A88" s="1026" t="s">
        <v>962</v>
      </c>
      <c r="B88" s="1047" t="s">
        <v>963</v>
      </c>
      <c r="C88" s="1028"/>
      <c r="D88" s="1028"/>
      <c r="E88" s="542"/>
      <c r="F88" s="681"/>
      <c r="M88" s="595"/>
      <c r="N88" s="595"/>
      <c r="O88" s="1015"/>
      <c r="P88" s="1015"/>
      <c r="Q88" s="1015"/>
      <c r="R88" s="1015"/>
      <c r="S88" s="1015"/>
      <c r="T88" s="595"/>
      <c r="U88" s="595"/>
      <c r="V88" s="595"/>
      <c r="W88" s="595"/>
      <c r="X88" s="595"/>
      <c r="Y88" s="595"/>
      <c r="Z88" s="595"/>
      <c r="AA88" s="595"/>
      <c r="AB88" s="595"/>
      <c r="AC88" s="595"/>
    </row>
    <row r="89" spans="1:29" s="541" customFormat="1">
      <c r="A89" s="1040"/>
      <c r="B89" s="652"/>
      <c r="C89" s="1028"/>
      <c r="D89" s="1028"/>
      <c r="E89" s="542"/>
      <c r="F89" s="567"/>
      <c r="M89" s="595"/>
      <c r="N89" s="595"/>
      <c r="O89" s="1015"/>
      <c r="P89" s="1015"/>
      <c r="Q89" s="1015"/>
      <c r="R89" s="1015"/>
      <c r="S89" s="1015"/>
      <c r="T89" s="595"/>
      <c r="U89" s="595"/>
      <c r="V89" s="595"/>
      <c r="W89" s="595"/>
      <c r="X89" s="595"/>
      <c r="Y89" s="595"/>
      <c r="Z89" s="595"/>
      <c r="AA89" s="595"/>
      <c r="AB89" s="595"/>
      <c r="AC89" s="595"/>
    </row>
    <row r="90" spans="1:29" s="541" customFormat="1">
      <c r="A90" s="1026"/>
      <c r="B90" s="1027" t="s">
        <v>361</v>
      </c>
      <c r="C90" s="1028"/>
      <c r="D90" s="1028"/>
      <c r="E90" s="542"/>
      <c r="F90" s="567"/>
      <c r="M90" s="595"/>
      <c r="N90" s="595"/>
      <c r="O90" s="1015"/>
      <c r="P90" s="1015"/>
      <c r="Q90" s="1015"/>
      <c r="R90" s="1015"/>
      <c r="S90" s="1015"/>
      <c r="T90" s="595"/>
      <c r="U90" s="595"/>
      <c r="V90" s="595"/>
      <c r="W90" s="595"/>
      <c r="X90" s="595"/>
      <c r="Y90" s="595"/>
      <c r="Z90" s="595"/>
      <c r="AA90" s="595"/>
      <c r="AB90" s="595"/>
      <c r="AC90" s="595"/>
    </row>
    <row r="91" spans="1:29" s="541" customFormat="1" ht="38.25">
      <c r="A91" s="1029"/>
      <c r="B91" s="652" t="s">
        <v>964</v>
      </c>
      <c r="C91" s="1028"/>
      <c r="D91" s="1028"/>
      <c r="E91" s="542"/>
      <c r="F91" s="567"/>
      <c r="M91" s="595"/>
      <c r="N91" s="595"/>
      <c r="O91" s="1015"/>
      <c r="P91" s="1015"/>
      <c r="Q91" s="1015"/>
      <c r="R91" s="1015"/>
      <c r="S91" s="1015"/>
      <c r="T91" s="595"/>
      <c r="U91" s="595"/>
      <c r="V91" s="595"/>
      <c r="W91" s="595"/>
      <c r="X91" s="595"/>
      <c r="Y91" s="595"/>
      <c r="Z91" s="595"/>
      <c r="AA91" s="595"/>
      <c r="AB91" s="595"/>
      <c r="AC91" s="595"/>
    </row>
    <row r="92" spans="1:29" s="541" customFormat="1" ht="38.25">
      <c r="A92" s="1029"/>
      <c r="B92" s="652" t="s">
        <v>965</v>
      </c>
      <c r="C92" s="1028"/>
      <c r="D92" s="1028"/>
      <c r="E92" s="542"/>
      <c r="F92" s="567"/>
      <c r="M92" s="595"/>
      <c r="N92" s="595"/>
      <c r="O92" s="1015"/>
      <c r="P92" s="1015"/>
      <c r="Q92" s="1015"/>
      <c r="R92" s="1015"/>
      <c r="S92" s="1015"/>
      <c r="T92" s="595"/>
      <c r="U92" s="595"/>
      <c r="V92" s="595"/>
      <c r="W92" s="595"/>
      <c r="X92" s="595"/>
      <c r="Y92" s="595"/>
      <c r="Z92" s="595"/>
      <c r="AA92" s="595"/>
      <c r="AB92" s="595"/>
      <c r="AC92" s="595"/>
    </row>
    <row r="93" spans="1:29" s="541" customFormat="1" ht="255">
      <c r="A93" s="1029"/>
      <c r="B93" s="652" t="s">
        <v>966</v>
      </c>
      <c r="C93" s="1028"/>
      <c r="D93" s="1028"/>
      <c r="E93" s="542"/>
      <c r="F93" s="567"/>
      <c r="M93" s="595"/>
      <c r="N93" s="595"/>
      <c r="O93" s="1015"/>
      <c r="P93" s="1015"/>
      <c r="Q93" s="1015"/>
      <c r="R93" s="1015"/>
      <c r="S93" s="1015"/>
      <c r="T93" s="595"/>
      <c r="U93" s="595"/>
      <c r="V93" s="595"/>
      <c r="W93" s="595"/>
      <c r="X93" s="595"/>
      <c r="Y93" s="595"/>
      <c r="Z93" s="595"/>
      <c r="AA93" s="595"/>
      <c r="AB93" s="595"/>
      <c r="AC93" s="595"/>
    </row>
    <row r="94" spans="1:29" s="541" customFormat="1" ht="38.25">
      <c r="A94" s="1040"/>
      <c r="B94" s="652" t="s">
        <v>967</v>
      </c>
      <c r="C94" s="1028"/>
      <c r="D94" s="1028"/>
      <c r="E94" s="542"/>
      <c r="F94" s="567"/>
      <c r="M94" s="595"/>
      <c r="N94" s="595"/>
      <c r="O94" s="1015"/>
      <c r="P94" s="1015"/>
      <c r="Q94" s="1015"/>
      <c r="R94" s="1015"/>
      <c r="S94" s="1015"/>
      <c r="T94" s="595"/>
      <c r="U94" s="595"/>
      <c r="V94" s="595"/>
      <c r="W94" s="595"/>
      <c r="X94" s="595"/>
      <c r="Y94" s="595"/>
      <c r="Z94" s="595"/>
      <c r="AA94" s="595"/>
      <c r="AB94" s="595"/>
      <c r="AC94" s="595"/>
    </row>
    <row r="95" spans="1:29" s="541" customFormat="1" ht="38.25">
      <c r="A95" s="1040"/>
      <c r="B95" s="652" t="s">
        <v>968</v>
      </c>
      <c r="C95" s="1028"/>
      <c r="D95" s="1028"/>
      <c r="E95" s="542"/>
      <c r="F95" s="567"/>
      <c r="M95" s="595"/>
      <c r="N95" s="595"/>
      <c r="O95" s="1015"/>
      <c r="P95" s="1015"/>
      <c r="Q95" s="1015"/>
      <c r="R95" s="1015"/>
      <c r="S95" s="1015"/>
      <c r="T95" s="595"/>
      <c r="U95" s="595"/>
      <c r="V95" s="595"/>
      <c r="W95" s="595"/>
      <c r="X95" s="595"/>
      <c r="Y95" s="595"/>
      <c r="Z95" s="595"/>
      <c r="AA95" s="595"/>
      <c r="AB95" s="595"/>
      <c r="AC95" s="595"/>
    </row>
    <row r="96" spans="1:29" s="541" customFormat="1">
      <c r="A96" s="1040"/>
      <c r="B96" s="652"/>
      <c r="C96" s="1028"/>
      <c r="D96" s="1028"/>
      <c r="E96" s="542"/>
      <c r="F96" s="567"/>
      <c r="M96" s="595"/>
      <c r="N96" s="595"/>
      <c r="O96" s="1015"/>
      <c r="P96" s="1015"/>
      <c r="Q96" s="1015"/>
      <c r="R96" s="1015"/>
      <c r="S96" s="1015"/>
      <c r="T96" s="595"/>
      <c r="U96" s="595"/>
      <c r="V96" s="595"/>
      <c r="W96" s="595"/>
      <c r="X96" s="595"/>
      <c r="Y96" s="595"/>
      <c r="Z96" s="595"/>
      <c r="AA96" s="595"/>
      <c r="AB96" s="595"/>
      <c r="AC96" s="595"/>
    </row>
    <row r="97" spans="1:29" s="541" customFormat="1" ht="63.75">
      <c r="A97" s="657" t="s">
        <v>813</v>
      </c>
      <c r="B97" s="1032" t="s">
        <v>969</v>
      </c>
      <c r="C97" s="1033" t="s">
        <v>951</v>
      </c>
      <c r="D97" s="1031">
        <v>2</v>
      </c>
      <c r="E97" s="618">
        <v>0</v>
      </c>
      <c r="F97" s="681">
        <f>D97*E97</f>
        <v>0</v>
      </c>
      <c r="M97" s="595"/>
      <c r="N97" s="595"/>
      <c r="O97" s="1015"/>
      <c r="P97" s="1015"/>
      <c r="Q97" s="1015"/>
      <c r="R97" s="1015"/>
      <c r="S97" s="1015"/>
      <c r="T97" s="595"/>
      <c r="U97" s="595"/>
      <c r="V97" s="595"/>
      <c r="W97" s="595"/>
      <c r="X97" s="595"/>
      <c r="Y97" s="595"/>
      <c r="Z97" s="595"/>
      <c r="AA97" s="595"/>
      <c r="AB97" s="595"/>
      <c r="AC97" s="595"/>
    </row>
    <row r="98" spans="1:29" s="541" customFormat="1">
      <c r="A98" s="657"/>
      <c r="B98" s="1032"/>
      <c r="C98" s="1033"/>
      <c r="D98" s="1031"/>
      <c r="E98" s="618"/>
      <c r="F98" s="681"/>
      <c r="M98" s="595"/>
      <c r="N98" s="595"/>
      <c r="O98" s="1015"/>
      <c r="P98" s="1015"/>
      <c r="Q98" s="1015"/>
      <c r="R98" s="1015"/>
      <c r="S98" s="1015"/>
      <c r="T98" s="595"/>
      <c r="U98" s="595"/>
      <c r="V98" s="595"/>
      <c r="W98" s="595"/>
      <c r="X98" s="595"/>
      <c r="Y98" s="595"/>
      <c r="Z98" s="595"/>
      <c r="AA98" s="595"/>
      <c r="AB98" s="595"/>
      <c r="AC98" s="595"/>
    </row>
    <row r="99" spans="1:29" s="541" customFormat="1" ht="89.25">
      <c r="A99" s="657" t="s">
        <v>817</v>
      </c>
      <c r="B99" s="1052" t="s">
        <v>970</v>
      </c>
      <c r="C99" s="1028" t="s">
        <v>787</v>
      </c>
      <c r="D99" s="1028">
        <v>1</v>
      </c>
      <c r="E99" s="542">
        <v>0</v>
      </c>
      <c r="F99" s="681">
        <f>+D99*E99</f>
        <v>0</v>
      </c>
      <c r="M99" s="595"/>
      <c r="N99" s="595"/>
      <c r="O99" s="1015"/>
      <c r="P99" s="1015"/>
      <c r="Q99" s="1015"/>
      <c r="R99" s="1015"/>
      <c r="S99" s="1015"/>
      <c r="T99" s="595"/>
      <c r="U99" s="595"/>
      <c r="V99" s="595"/>
      <c r="W99" s="595"/>
      <c r="X99" s="595"/>
      <c r="Y99" s="595"/>
      <c r="Z99" s="595"/>
      <c r="AA99" s="595"/>
      <c r="AB99" s="595"/>
      <c r="AC99" s="595"/>
    </row>
    <row r="100" spans="1:29" s="541" customFormat="1">
      <c r="A100" s="657"/>
      <c r="B100" s="1032"/>
      <c r="C100" s="1033"/>
      <c r="D100" s="1031"/>
      <c r="E100" s="1019"/>
      <c r="F100" s="681"/>
      <c r="M100" s="595"/>
      <c r="N100" s="595"/>
      <c r="O100" s="1015"/>
      <c r="P100" s="1015"/>
      <c r="Q100" s="1015"/>
      <c r="R100" s="1015"/>
      <c r="S100" s="1015"/>
      <c r="T100" s="595"/>
      <c r="U100" s="595"/>
      <c r="V100" s="595"/>
      <c r="W100" s="595"/>
      <c r="X100" s="595"/>
      <c r="Y100" s="595"/>
      <c r="Z100" s="595"/>
      <c r="AA100" s="595"/>
      <c r="AB100" s="595"/>
      <c r="AC100" s="595"/>
    </row>
    <row r="101" spans="1:29" s="541" customFormat="1" ht="51">
      <c r="A101" s="657" t="s">
        <v>788</v>
      </c>
      <c r="B101" s="1052" t="s">
        <v>971</v>
      </c>
      <c r="C101" s="1028" t="s">
        <v>787</v>
      </c>
      <c r="D101" s="1031">
        <v>1</v>
      </c>
      <c r="E101" s="1019">
        <v>0</v>
      </c>
      <c r="F101" s="681">
        <f>+D101*E101</f>
        <v>0</v>
      </c>
      <c r="M101" s="595"/>
      <c r="N101" s="595"/>
      <c r="O101" s="1015"/>
      <c r="P101" s="1015"/>
      <c r="Q101" s="1015"/>
      <c r="R101" s="1015"/>
      <c r="S101" s="1015"/>
      <c r="T101" s="595"/>
      <c r="U101" s="595"/>
      <c r="V101" s="595"/>
      <c r="W101" s="595"/>
      <c r="X101" s="595"/>
      <c r="Y101" s="595"/>
      <c r="Z101" s="595"/>
      <c r="AA101" s="595"/>
      <c r="AB101" s="595"/>
      <c r="AC101" s="595"/>
    </row>
    <row r="102" spans="1:29" s="541" customFormat="1">
      <c r="A102" s="657"/>
      <c r="B102" s="1052"/>
      <c r="C102" s="1028"/>
      <c r="D102" s="1031"/>
      <c r="E102" s="1019"/>
      <c r="F102" s="681"/>
      <c r="M102" s="595"/>
      <c r="N102" s="595"/>
      <c r="O102" s="1015"/>
      <c r="P102" s="1015"/>
      <c r="Q102" s="1015"/>
      <c r="R102" s="1015"/>
      <c r="S102" s="1015"/>
      <c r="T102" s="595"/>
      <c r="U102" s="595"/>
      <c r="V102" s="595"/>
      <c r="W102" s="595"/>
      <c r="X102" s="595"/>
      <c r="Y102" s="595"/>
      <c r="Z102" s="595"/>
      <c r="AA102" s="595"/>
      <c r="AB102" s="595"/>
      <c r="AC102" s="595"/>
    </row>
    <row r="103" spans="1:29" s="541" customFormat="1" ht="25.5">
      <c r="A103" s="657" t="s">
        <v>791</v>
      </c>
      <c r="B103" s="1052" t="s">
        <v>972</v>
      </c>
      <c r="C103" s="1028" t="s">
        <v>787</v>
      </c>
      <c r="D103" s="1031">
        <v>5</v>
      </c>
      <c r="E103" s="1019">
        <v>0</v>
      </c>
      <c r="F103" s="681">
        <f>+D103*E103</f>
        <v>0</v>
      </c>
      <c r="M103" s="595"/>
      <c r="N103" s="595"/>
      <c r="O103" s="1015"/>
      <c r="P103" s="1015"/>
      <c r="Q103" s="1015"/>
      <c r="R103" s="1015"/>
      <c r="S103" s="1015"/>
      <c r="T103" s="595"/>
      <c r="U103" s="595"/>
      <c r="V103" s="595"/>
      <c r="W103" s="595"/>
      <c r="X103" s="595"/>
      <c r="Y103" s="595"/>
      <c r="Z103" s="595"/>
      <c r="AA103" s="595"/>
      <c r="AB103" s="595"/>
      <c r="AC103" s="595"/>
    </row>
    <row r="104" spans="1:29" s="541" customFormat="1">
      <c r="A104" s="657"/>
      <c r="B104" s="1052"/>
      <c r="C104" s="1028"/>
      <c r="D104" s="1031"/>
      <c r="E104" s="1019"/>
      <c r="F104" s="681"/>
      <c r="M104" s="595"/>
      <c r="N104" s="595"/>
      <c r="O104" s="1015"/>
      <c r="P104" s="1015"/>
      <c r="Q104" s="1015"/>
      <c r="R104" s="1015"/>
      <c r="S104" s="1015"/>
      <c r="T104" s="595"/>
      <c r="U104" s="595"/>
      <c r="V104" s="595"/>
      <c r="W104" s="595"/>
      <c r="X104" s="595"/>
      <c r="Y104" s="595"/>
      <c r="Z104" s="595"/>
      <c r="AA104" s="595"/>
      <c r="AB104" s="595"/>
      <c r="AC104" s="595"/>
    </row>
    <row r="105" spans="1:29" s="541" customFormat="1" ht="25.5">
      <c r="A105" s="1029" t="s">
        <v>793</v>
      </c>
      <c r="B105" s="652" t="s">
        <v>973</v>
      </c>
      <c r="C105" s="1028"/>
      <c r="D105" s="1028"/>
      <c r="E105" s="542"/>
      <c r="F105" s="567"/>
      <c r="M105" s="595"/>
      <c r="N105" s="595"/>
      <c r="O105" s="1015"/>
      <c r="P105" s="1015"/>
      <c r="Q105" s="1015"/>
      <c r="R105" s="1015"/>
      <c r="S105" s="1015"/>
      <c r="T105" s="595"/>
      <c r="U105" s="595"/>
      <c r="V105" s="595"/>
      <c r="W105" s="595"/>
      <c r="X105" s="595"/>
      <c r="Y105" s="595"/>
      <c r="Z105" s="595"/>
      <c r="AA105" s="595"/>
      <c r="AB105" s="595"/>
      <c r="AC105" s="595"/>
    </row>
    <row r="106" spans="1:29" s="541" customFormat="1" ht="28.5">
      <c r="A106" s="564" t="s">
        <v>974</v>
      </c>
      <c r="B106" s="652" t="s">
        <v>975</v>
      </c>
      <c r="C106" s="1028" t="s">
        <v>338</v>
      </c>
      <c r="D106" s="1028">
        <v>10</v>
      </c>
      <c r="E106" s="542">
        <v>0</v>
      </c>
      <c r="F106" s="567">
        <f>+D106*E106</f>
        <v>0</v>
      </c>
      <c r="M106" s="595"/>
      <c r="N106" s="595"/>
      <c r="O106" s="1015"/>
      <c r="P106" s="1015"/>
      <c r="Q106" s="1015"/>
      <c r="R106" s="1015"/>
      <c r="S106" s="1015"/>
      <c r="T106" s="595"/>
      <c r="U106" s="595"/>
      <c r="V106" s="595"/>
      <c r="W106" s="595"/>
      <c r="X106" s="595"/>
      <c r="Y106" s="595"/>
      <c r="Z106" s="595"/>
      <c r="AA106" s="595"/>
      <c r="AB106" s="595"/>
      <c r="AC106" s="595"/>
    </row>
    <row r="107" spans="1:29" s="541" customFormat="1" ht="40.5">
      <c r="A107" s="564" t="s">
        <v>976</v>
      </c>
      <c r="B107" s="652" t="s">
        <v>977</v>
      </c>
      <c r="C107" s="1028" t="s">
        <v>338</v>
      </c>
      <c r="D107" s="1028">
        <v>10</v>
      </c>
      <c r="E107" s="542">
        <v>0</v>
      </c>
      <c r="F107" s="567">
        <f>+D107*E107</f>
        <v>0</v>
      </c>
      <c r="M107" s="595"/>
      <c r="N107" s="595"/>
      <c r="O107" s="1015"/>
      <c r="P107" s="1015"/>
      <c r="Q107" s="1015"/>
      <c r="R107" s="1015"/>
      <c r="S107" s="1015"/>
      <c r="T107" s="595"/>
      <c r="U107" s="595"/>
      <c r="V107" s="595"/>
      <c r="W107" s="595"/>
      <c r="X107" s="595"/>
      <c r="Y107" s="595"/>
      <c r="Z107" s="595"/>
      <c r="AA107" s="595"/>
      <c r="AB107" s="595"/>
      <c r="AC107" s="595"/>
    </row>
    <row r="108" spans="1:29" s="541" customFormat="1">
      <c r="A108" s="1040"/>
      <c r="B108" s="652"/>
      <c r="C108" s="1028"/>
      <c r="D108" s="1028"/>
      <c r="E108" s="542"/>
      <c r="F108" s="567"/>
      <c r="M108" s="595"/>
      <c r="N108" s="595"/>
      <c r="O108" s="1015"/>
      <c r="P108" s="1015"/>
      <c r="Q108" s="1015"/>
      <c r="R108" s="1015"/>
      <c r="S108" s="1015"/>
      <c r="T108" s="595"/>
      <c r="U108" s="595"/>
      <c r="V108" s="595"/>
      <c r="W108" s="595"/>
      <c r="X108" s="595"/>
      <c r="Y108" s="595"/>
      <c r="Z108" s="595"/>
      <c r="AA108" s="595"/>
      <c r="AB108" s="595"/>
      <c r="AC108" s="595"/>
    </row>
    <row r="109" spans="1:29" s="541" customFormat="1" ht="25.5">
      <c r="A109" s="564" t="s">
        <v>796</v>
      </c>
      <c r="B109" s="652" t="s">
        <v>840</v>
      </c>
      <c r="C109" s="649"/>
      <c r="D109" s="562"/>
      <c r="E109" s="542"/>
      <c r="F109" s="568"/>
      <c r="M109" s="595"/>
      <c r="N109" s="595"/>
      <c r="O109" s="1015"/>
      <c r="P109" s="1015"/>
      <c r="Q109" s="1015"/>
      <c r="R109" s="1015"/>
      <c r="S109" s="1015"/>
      <c r="T109" s="595"/>
      <c r="U109" s="595"/>
      <c r="V109" s="595"/>
      <c r="W109" s="595"/>
      <c r="X109" s="595"/>
      <c r="Y109" s="595"/>
      <c r="Z109" s="595"/>
      <c r="AA109" s="595"/>
      <c r="AB109" s="595"/>
      <c r="AC109" s="595"/>
    </row>
    <row r="110" spans="1:29" s="541" customFormat="1">
      <c r="A110" s="564"/>
      <c r="B110" s="652" t="s">
        <v>841</v>
      </c>
      <c r="C110" s="649" t="s">
        <v>338</v>
      </c>
      <c r="D110" s="562">
        <v>10</v>
      </c>
      <c r="E110" s="542">
        <v>0</v>
      </c>
      <c r="F110" s="568">
        <f t="shared" ref="F110:F113" si="2">D110*E110</f>
        <v>0</v>
      </c>
      <c r="M110" s="595"/>
      <c r="N110" s="595"/>
      <c r="O110" s="1015"/>
      <c r="P110" s="1015"/>
      <c r="Q110" s="1015"/>
      <c r="R110" s="1015"/>
      <c r="S110" s="1015"/>
      <c r="T110" s="595"/>
      <c r="U110" s="595"/>
      <c r="V110" s="595"/>
      <c r="W110" s="595"/>
      <c r="X110" s="595"/>
      <c r="Y110" s="595"/>
      <c r="Z110" s="595"/>
      <c r="AA110" s="595"/>
      <c r="AB110" s="595"/>
      <c r="AC110" s="595"/>
    </row>
    <row r="111" spans="1:29" s="541" customFormat="1">
      <c r="A111" s="564"/>
      <c r="B111" s="652"/>
      <c r="C111" s="649"/>
      <c r="D111" s="673"/>
      <c r="E111" s="542"/>
      <c r="F111" s="568"/>
      <c r="M111" s="595"/>
      <c r="N111" s="595"/>
      <c r="O111" s="1015"/>
      <c r="P111" s="1015"/>
      <c r="Q111" s="1015"/>
      <c r="R111" s="1015"/>
      <c r="S111" s="1015"/>
      <c r="T111" s="595"/>
      <c r="U111" s="595"/>
      <c r="V111" s="595"/>
      <c r="W111" s="595"/>
      <c r="X111" s="595"/>
      <c r="Y111" s="595"/>
      <c r="Z111" s="595"/>
      <c r="AA111" s="595"/>
      <c r="AB111" s="595"/>
      <c r="AC111" s="595"/>
    </row>
    <row r="112" spans="1:29" s="541" customFormat="1" ht="38.25">
      <c r="A112" s="814" t="s">
        <v>798</v>
      </c>
      <c r="B112" s="815" t="s">
        <v>842</v>
      </c>
      <c r="C112" s="816"/>
      <c r="D112" s="810"/>
      <c r="E112" s="760"/>
      <c r="F112" s="568"/>
      <c r="M112" s="595"/>
      <c r="N112" s="595"/>
      <c r="O112" s="1015"/>
      <c r="P112" s="1015"/>
      <c r="Q112" s="1015"/>
      <c r="R112" s="1015"/>
      <c r="S112" s="1015"/>
      <c r="T112" s="595"/>
      <c r="U112" s="595"/>
      <c r="V112" s="595"/>
      <c r="W112" s="595"/>
      <c r="X112" s="595"/>
      <c r="Y112" s="595"/>
      <c r="Z112" s="595"/>
      <c r="AA112" s="595"/>
      <c r="AB112" s="595"/>
      <c r="AC112" s="595"/>
    </row>
    <row r="113" spans="1:29" s="541" customFormat="1">
      <c r="A113" s="814"/>
      <c r="B113" s="815" t="s">
        <v>843</v>
      </c>
      <c r="C113" s="816" t="s">
        <v>338</v>
      </c>
      <c r="D113" s="562">
        <v>5</v>
      </c>
      <c r="E113" s="542">
        <v>0</v>
      </c>
      <c r="F113" s="568">
        <f t="shared" si="2"/>
        <v>0</v>
      </c>
      <c r="M113" s="595"/>
      <c r="N113" s="595"/>
      <c r="O113" s="1015"/>
      <c r="P113" s="1015"/>
      <c r="Q113" s="1015"/>
      <c r="R113" s="1015"/>
      <c r="S113" s="1015"/>
      <c r="T113" s="595"/>
      <c r="U113" s="595"/>
      <c r="V113" s="595"/>
      <c r="W113" s="595"/>
      <c r="X113" s="595"/>
      <c r="Y113" s="595"/>
      <c r="Z113" s="595"/>
      <c r="AA113" s="595"/>
      <c r="AB113" s="595"/>
      <c r="AC113" s="595"/>
    </row>
    <row r="114" spans="1:29" s="541" customFormat="1">
      <c r="A114" s="564"/>
      <c r="B114" s="652"/>
      <c r="C114" s="566"/>
      <c r="D114" s="1028"/>
      <c r="E114" s="618"/>
      <c r="F114" s="681"/>
      <c r="M114" s="595"/>
      <c r="N114" s="595"/>
      <c r="O114" s="1015"/>
      <c r="P114" s="1015"/>
      <c r="Q114" s="1015"/>
      <c r="R114" s="1015"/>
      <c r="S114" s="1015"/>
      <c r="T114" s="595"/>
      <c r="U114" s="595"/>
      <c r="V114" s="595"/>
      <c r="W114" s="595"/>
      <c r="X114" s="595"/>
      <c r="Y114" s="595"/>
      <c r="Z114" s="595"/>
      <c r="AA114" s="595"/>
      <c r="AB114" s="595"/>
      <c r="AC114" s="595"/>
    </row>
    <row r="115" spans="1:29" s="541" customFormat="1" ht="89.25">
      <c r="A115" s="564" t="s">
        <v>844</v>
      </c>
      <c r="B115" s="1036" t="s">
        <v>978</v>
      </c>
      <c r="C115" s="1033" t="s">
        <v>321</v>
      </c>
      <c r="D115" s="1031">
        <v>1</v>
      </c>
      <c r="E115" s="1019">
        <v>0</v>
      </c>
      <c r="F115" s="681">
        <f>+D115*E115</f>
        <v>0</v>
      </c>
      <c r="M115" s="595"/>
      <c r="N115" s="595"/>
      <c r="O115" s="1015"/>
      <c r="P115" s="1015"/>
      <c r="Q115" s="1015"/>
      <c r="R115" s="1015"/>
      <c r="S115" s="1015"/>
      <c r="T115" s="595"/>
      <c r="U115" s="595"/>
      <c r="V115" s="595"/>
      <c r="W115" s="595"/>
      <c r="X115" s="595"/>
      <c r="Y115" s="595"/>
      <c r="Z115" s="595"/>
      <c r="AA115" s="595"/>
      <c r="AB115" s="595"/>
      <c r="AC115" s="595"/>
    </row>
    <row r="116" spans="1:29" s="541" customFormat="1">
      <c r="A116" s="564"/>
      <c r="B116" s="652"/>
      <c r="C116" s="566"/>
      <c r="D116" s="1028"/>
      <c r="E116" s="618"/>
      <c r="F116" s="681"/>
      <c r="M116" s="595"/>
      <c r="N116" s="595"/>
      <c r="O116" s="1015"/>
      <c r="P116" s="1015"/>
      <c r="Q116" s="1015"/>
      <c r="R116" s="1015"/>
      <c r="S116" s="1015"/>
      <c r="T116" s="595"/>
      <c r="U116" s="595"/>
      <c r="V116" s="595"/>
      <c r="W116" s="595"/>
      <c r="X116" s="595"/>
      <c r="Y116" s="595"/>
      <c r="Z116" s="595"/>
      <c r="AA116" s="595"/>
      <c r="AB116" s="595"/>
      <c r="AC116" s="595"/>
    </row>
    <row r="117" spans="1:29" s="541" customFormat="1" ht="38.25">
      <c r="A117" s="564" t="s">
        <v>847</v>
      </c>
      <c r="B117" s="1036" t="s">
        <v>979</v>
      </c>
      <c r="C117" s="1033" t="s">
        <v>321</v>
      </c>
      <c r="D117" s="1031">
        <v>1</v>
      </c>
      <c r="E117" s="1019">
        <v>0</v>
      </c>
      <c r="F117" s="681">
        <f>+D117*E117</f>
        <v>0</v>
      </c>
      <c r="M117" s="595"/>
      <c r="N117" s="595"/>
      <c r="O117" s="1015"/>
      <c r="P117" s="1015"/>
      <c r="Q117" s="1015"/>
      <c r="R117" s="1015"/>
      <c r="S117" s="1015"/>
      <c r="T117" s="595"/>
      <c r="U117" s="595"/>
      <c r="V117" s="595"/>
      <c r="W117" s="595"/>
      <c r="X117" s="595"/>
      <c r="Y117" s="595"/>
      <c r="Z117" s="595"/>
      <c r="AA117" s="595"/>
      <c r="AB117" s="595"/>
      <c r="AC117" s="595"/>
    </row>
    <row r="118" spans="1:29" s="541" customFormat="1">
      <c r="A118" s="564"/>
      <c r="B118" s="1036"/>
      <c r="C118" s="1033"/>
      <c r="D118" s="1031"/>
      <c r="E118" s="1019"/>
      <c r="F118" s="681"/>
      <c r="M118" s="595"/>
      <c r="N118" s="595"/>
      <c r="O118" s="1015"/>
      <c r="P118" s="1015"/>
      <c r="Q118" s="1015"/>
      <c r="R118" s="1015"/>
      <c r="S118" s="1015"/>
      <c r="T118" s="595"/>
      <c r="U118" s="595"/>
      <c r="V118" s="595"/>
      <c r="W118" s="595"/>
      <c r="X118" s="595"/>
      <c r="Y118" s="595"/>
      <c r="Z118" s="595"/>
      <c r="AA118" s="595"/>
      <c r="AB118" s="595"/>
      <c r="AC118" s="595"/>
    </row>
    <row r="119" spans="1:29" s="541" customFormat="1" ht="25.5">
      <c r="A119" s="1029" t="s">
        <v>852</v>
      </c>
      <c r="B119" s="1036" t="s">
        <v>980</v>
      </c>
      <c r="C119" s="1028" t="s">
        <v>795</v>
      </c>
      <c r="D119" s="1028">
        <v>5</v>
      </c>
      <c r="E119" s="542"/>
      <c r="F119" s="567">
        <f>SUM(F97:F117)*D119/100</f>
        <v>0</v>
      </c>
      <c r="M119" s="595"/>
      <c r="N119" s="595"/>
      <c r="O119" s="1015"/>
      <c r="P119" s="1015"/>
      <c r="Q119" s="1015"/>
      <c r="R119" s="1015"/>
      <c r="S119" s="1015"/>
      <c r="T119" s="595"/>
      <c r="U119" s="595"/>
      <c r="V119" s="595"/>
      <c r="W119" s="595"/>
      <c r="X119" s="595"/>
      <c r="Y119" s="595"/>
      <c r="Z119" s="595"/>
      <c r="AA119" s="595"/>
      <c r="AB119" s="595"/>
      <c r="AC119" s="595"/>
    </row>
    <row r="120" spans="1:29" s="541" customFormat="1">
      <c r="A120" s="1050"/>
      <c r="B120" s="1042"/>
      <c r="C120" s="1043"/>
      <c r="D120" s="1043"/>
      <c r="E120" s="1002"/>
      <c r="F120" s="1063"/>
      <c r="M120" s="595"/>
      <c r="N120" s="595"/>
      <c r="O120" s="1015"/>
      <c r="P120" s="1015"/>
      <c r="Q120" s="1015"/>
      <c r="R120" s="1015"/>
      <c r="S120" s="1015"/>
      <c r="T120" s="595"/>
      <c r="U120" s="595"/>
      <c r="V120" s="595"/>
      <c r="W120" s="595"/>
      <c r="X120" s="595"/>
      <c r="Y120" s="595"/>
      <c r="Z120" s="595"/>
      <c r="AA120" s="595"/>
      <c r="AB120" s="595"/>
      <c r="AC120" s="595"/>
    </row>
    <row r="121" spans="1:29" s="541" customFormat="1">
      <c r="A121" s="1053" t="str">
        <f>A88</f>
        <v>3.5.3</v>
      </c>
      <c r="B121" s="1051" t="str">
        <f>B88</f>
        <v>SISTEM KONTROLE PRISTOPA</v>
      </c>
      <c r="C121" s="1046"/>
      <c r="D121" s="1046"/>
      <c r="E121" s="712"/>
      <c r="F121" s="1059">
        <f>ROUND(SUM(F97:F119),-1)</f>
        <v>0</v>
      </c>
      <c r="M121" s="595"/>
      <c r="N121" s="595"/>
      <c r="O121" s="1015"/>
      <c r="P121" s="1015"/>
      <c r="Q121" s="1015"/>
      <c r="R121" s="1015"/>
      <c r="S121" s="1015"/>
      <c r="T121" s="595"/>
      <c r="U121" s="595"/>
      <c r="V121" s="595"/>
      <c r="W121" s="595"/>
      <c r="X121" s="595"/>
      <c r="Y121" s="595"/>
      <c r="Z121" s="595"/>
      <c r="AA121" s="595"/>
      <c r="AB121" s="595"/>
      <c r="AC121" s="595"/>
    </row>
    <row r="122" spans="1:29" s="541" customFormat="1">
      <c r="A122" s="1040"/>
      <c r="B122" s="652"/>
      <c r="C122" s="1028"/>
      <c r="D122" s="1028"/>
      <c r="E122" s="542"/>
      <c r="F122" s="567"/>
      <c r="M122" s="595"/>
      <c r="N122" s="595"/>
      <c r="O122" s="1015"/>
      <c r="P122" s="1015"/>
      <c r="Q122" s="1015"/>
      <c r="R122" s="1015"/>
      <c r="S122" s="1015"/>
      <c r="T122" s="595"/>
      <c r="U122" s="595"/>
      <c r="V122" s="595"/>
      <c r="W122" s="595"/>
      <c r="X122" s="595"/>
      <c r="Y122" s="595"/>
      <c r="Z122" s="595"/>
      <c r="AA122" s="595"/>
      <c r="AB122" s="595"/>
      <c r="AC122" s="595"/>
    </row>
    <row r="123" spans="1:29" s="541" customFormat="1" ht="13.5" thickBot="1">
      <c r="A123" s="657"/>
      <c r="B123" s="1032"/>
      <c r="C123" s="1033"/>
      <c r="D123" s="1031"/>
      <c r="E123" s="1017"/>
      <c r="F123" s="681"/>
      <c r="M123" s="595"/>
      <c r="N123" s="595"/>
      <c r="O123" s="1015"/>
      <c r="P123" s="1015"/>
      <c r="Q123" s="1015"/>
      <c r="R123" s="1015"/>
      <c r="S123" s="1015"/>
      <c r="T123" s="595"/>
      <c r="U123" s="595"/>
      <c r="V123" s="595"/>
      <c r="W123" s="595"/>
      <c r="X123" s="595"/>
      <c r="Y123" s="595"/>
      <c r="Z123" s="595"/>
      <c r="AA123" s="595"/>
      <c r="AB123" s="595"/>
      <c r="AC123" s="595"/>
    </row>
    <row r="124" spans="1:29" s="541" customFormat="1" ht="13.5" thickTop="1">
      <c r="A124" s="1054" t="str">
        <f>A3</f>
        <v>3.5</v>
      </c>
      <c r="B124" s="1055" t="str">
        <f>B3</f>
        <v>SIGNALNO KOMUNIKACIJSKE INŠTALACIJE</v>
      </c>
      <c r="C124" s="1056"/>
      <c r="D124" s="1056"/>
      <c r="E124" s="1003"/>
      <c r="F124" s="1065">
        <f>+F49+F121+F86</f>
        <v>0</v>
      </c>
      <c r="M124" s="595"/>
      <c r="N124" s="595"/>
      <c r="O124" s="1015"/>
      <c r="P124" s="1015"/>
      <c r="Q124" s="1015"/>
      <c r="R124" s="1015"/>
      <c r="S124" s="1015"/>
      <c r="T124" s="595"/>
      <c r="U124" s="595"/>
      <c r="V124" s="595"/>
      <c r="W124" s="595"/>
      <c r="X124" s="595"/>
      <c r="Y124" s="595"/>
      <c r="Z124" s="595"/>
      <c r="AA124" s="595"/>
      <c r="AB124" s="595"/>
      <c r="AC124" s="595"/>
    </row>
    <row r="125" spans="1:29" s="541" customFormat="1">
      <c r="A125" s="1040"/>
      <c r="B125" s="652"/>
      <c r="C125" s="1028"/>
      <c r="D125" s="1028"/>
      <c r="E125" s="542"/>
      <c r="F125" s="567"/>
      <c r="M125" s="595"/>
      <c r="N125" s="595"/>
      <c r="O125" s="1015"/>
      <c r="P125" s="1015"/>
      <c r="Q125" s="1015"/>
      <c r="R125" s="1015"/>
      <c r="S125" s="1015"/>
      <c r="T125" s="595"/>
      <c r="U125" s="595"/>
      <c r="V125" s="595"/>
      <c r="W125" s="595"/>
      <c r="X125" s="595"/>
      <c r="Y125" s="595"/>
      <c r="Z125" s="595"/>
      <c r="AA125" s="595"/>
      <c r="AB125" s="595"/>
      <c r="AC125" s="595"/>
    </row>
    <row r="126" spans="1:29" s="541" customFormat="1">
      <c r="A126" s="564"/>
      <c r="B126" s="652"/>
      <c r="C126" s="635"/>
      <c r="D126" s="673"/>
      <c r="F126" s="562"/>
      <c r="M126" s="595"/>
      <c r="N126" s="595"/>
      <c r="O126" s="1015"/>
      <c r="P126" s="1015"/>
      <c r="Q126" s="1015"/>
      <c r="R126" s="1015"/>
      <c r="S126" s="1015"/>
      <c r="T126" s="595"/>
      <c r="U126" s="595"/>
      <c r="V126" s="595"/>
      <c r="W126" s="595"/>
      <c r="X126" s="595"/>
      <c r="Y126" s="595"/>
      <c r="Z126" s="595"/>
      <c r="AA126" s="595"/>
      <c r="AB126" s="595"/>
      <c r="AC126" s="595"/>
    </row>
    <row r="127" spans="1:29" s="541" customFormat="1">
      <c r="A127" s="564"/>
      <c r="B127" s="652"/>
      <c r="C127" s="635"/>
      <c r="D127" s="673"/>
      <c r="F127" s="562"/>
      <c r="M127" s="595"/>
      <c r="N127" s="595"/>
      <c r="O127" s="1015"/>
      <c r="P127" s="1015"/>
      <c r="Q127" s="1015"/>
      <c r="R127" s="1015"/>
      <c r="S127" s="1015"/>
      <c r="T127" s="595"/>
      <c r="U127" s="595"/>
      <c r="V127" s="595"/>
      <c r="W127" s="595"/>
      <c r="X127" s="595"/>
      <c r="Y127" s="595"/>
      <c r="Z127" s="595"/>
      <c r="AA127" s="595"/>
      <c r="AB127" s="595"/>
      <c r="AC127" s="595"/>
    </row>
    <row r="128" spans="1:29" s="541" customFormat="1">
      <c r="A128" s="564"/>
      <c r="B128" s="652"/>
      <c r="C128" s="635"/>
      <c r="D128" s="673"/>
      <c r="F128" s="562"/>
      <c r="M128" s="595"/>
      <c r="N128" s="595"/>
      <c r="O128" s="1015"/>
      <c r="P128" s="1015"/>
      <c r="Q128" s="1015"/>
      <c r="R128" s="1015"/>
      <c r="S128" s="1015"/>
      <c r="T128" s="595"/>
      <c r="U128" s="595"/>
      <c r="V128" s="595"/>
      <c r="W128" s="595"/>
      <c r="X128" s="595"/>
      <c r="Y128" s="595"/>
      <c r="Z128" s="595"/>
      <c r="AA128" s="595"/>
      <c r="AB128" s="595"/>
      <c r="AC128" s="595"/>
    </row>
    <row r="129" spans="1:29" s="541" customFormat="1">
      <c r="A129" s="564"/>
      <c r="B129" s="652"/>
      <c r="C129" s="635"/>
      <c r="D129" s="673"/>
      <c r="F129" s="562"/>
      <c r="M129" s="595"/>
      <c r="N129" s="595"/>
      <c r="O129" s="1015"/>
      <c r="P129" s="1015"/>
      <c r="Q129" s="1015"/>
      <c r="R129" s="1015"/>
      <c r="S129" s="1015"/>
      <c r="T129" s="595"/>
      <c r="U129" s="595"/>
      <c r="V129" s="595"/>
      <c r="W129" s="595"/>
      <c r="X129" s="595"/>
      <c r="Y129" s="595"/>
      <c r="Z129" s="595"/>
      <c r="AA129" s="595"/>
      <c r="AB129" s="595"/>
      <c r="AC129" s="595"/>
    </row>
    <row r="130" spans="1:29" s="541" customFormat="1">
      <c r="A130" s="564"/>
      <c r="B130" s="652"/>
      <c r="C130" s="635"/>
      <c r="D130" s="673"/>
      <c r="F130" s="562"/>
      <c r="M130" s="595"/>
      <c r="N130" s="595"/>
      <c r="O130" s="1015"/>
      <c r="P130" s="1015"/>
      <c r="Q130" s="1015"/>
      <c r="R130" s="1015"/>
      <c r="S130" s="1015"/>
      <c r="T130" s="595"/>
      <c r="U130" s="595"/>
      <c r="V130" s="595"/>
      <c r="W130" s="595"/>
      <c r="X130" s="595"/>
      <c r="Y130" s="595"/>
      <c r="Z130" s="595"/>
      <c r="AA130" s="595"/>
      <c r="AB130" s="595"/>
      <c r="AC130" s="595"/>
    </row>
    <row r="131" spans="1:29" s="541" customFormat="1">
      <c r="A131" s="564"/>
      <c r="B131" s="652"/>
      <c r="C131" s="635"/>
      <c r="D131" s="673"/>
      <c r="F131" s="562"/>
      <c r="M131" s="595"/>
      <c r="N131" s="595"/>
      <c r="O131" s="1015"/>
      <c r="P131" s="1015"/>
      <c r="Q131" s="1015"/>
      <c r="R131" s="1015"/>
      <c r="S131" s="1015"/>
      <c r="T131" s="595"/>
      <c r="U131" s="595"/>
      <c r="V131" s="595"/>
      <c r="W131" s="595"/>
      <c r="X131" s="595"/>
      <c r="Y131" s="595"/>
      <c r="Z131" s="595"/>
      <c r="AA131" s="595"/>
      <c r="AB131" s="595"/>
      <c r="AC131" s="595"/>
    </row>
    <row r="132" spans="1:29" s="541" customFormat="1">
      <c r="A132" s="564"/>
      <c r="B132" s="652"/>
      <c r="C132" s="635"/>
      <c r="D132" s="673"/>
      <c r="F132" s="562"/>
      <c r="M132" s="595"/>
      <c r="N132" s="595"/>
      <c r="O132" s="1015"/>
      <c r="P132" s="1015"/>
      <c r="Q132" s="1015"/>
      <c r="R132" s="1015"/>
      <c r="S132" s="1015"/>
      <c r="T132" s="595"/>
      <c r="U132" s="595"/>
      <c r="V132" s="595"/>
      <c r="W132" s="595"/>
      <c r="X132" s="595"/>
      <c r="Y132" s="595"/>
      <c r="Z132" s="595"/>
      <c r="AA132" s="595"/>
      <c r="AB132" s="595"/>
      <c r="AC132" s="595"/>
    </row>
    <row r="133" spans="1:29" s="541" customFormat="1">
      <c r="A133" s="564"/>
      <c r="B133" s="652"/>
      <c r="C133" s="635"/>
      <c r="D133" s="673"/>
      <c r="F133" s="562"/>
      <c r="M133" s="595"/>
      <c r="N133" s="595"/>
      <c r="O133" s="1015"/>
      <c r="P133" s="1015"/>
      <c r="Q133" s="1015"/>
      <c r="R133" s="1015"/>
      <c r="S133" s="1015"/>
      <c r="T133" s="595"/>
      <c r="U133" s="595"/>
      <c r="V133" s="595"/>
      <c r="W133" s="595"/>
      <c r="X133" s="595"/>
      <c r="Y133" s="595"/>
      <c r="Z133" s="595"/>
      <c r="AA133" s="595"/>
      <c r="AB133" s="595"/>
      <c r="AC133" s="595"/>
    </row>
    <row r="134" spans="1:29" s="541" customFormat="1">
      <c r="A134" s="564"/>
      <c r="B134" s="652"/>
      <c r="C134" s="635"/>
      <c r="D134" s="673"/>
      <c r="F134" s="562"/>
      <c r="M134" s="595"/>
      <c r="N134" s="595"/>
      <c r="O134" s="1015"/>
      <c r="P134" s="1015"/>
      <c r="Q134" s="1015"/>
      <c r="R134" s="1015"/>
      <c r="S134" s="1015"/>
      <c r="T134" s="595"/>
      <c r="U134" s="595"/>
      <c r="V134" s="595"/>
      <c r="W134" s="595"/>
      <c r="X134" s="595"/>
      <c r="Y134" s="595"/>
      <c r="Z134" s="595"/>
      <c r="AA134" s="595"/>
      <c r="AB134" s="595"/>
      <c r="AC134" s="595"/>
    </row>
    <row r="135" spans="1:29" s="541" customFormat="1">
      <c r="A135" s="564"/>
      <c r="B135" s="652"/>
      <c r="C135" s="635"/>
      <c r="D135" s="673"/>
      <c r="F135" s="562"/>
      <c r="M135" s="595"/>
      <c r="N135" s="595"/>
      <c r="O135" s="1015"/>
      <c r="P135" s="1015"/>
      <c r="Q135" s="1015"/>
      <c r="R135" s="1015"/>
      <c r="S135" s="1015"/>
      <c r="T135" s="595"/>
      <c r="U135" s="595"/>
      <c r="V135" s="595"/>
      <c r="W135" s="595"/>
      <c r="X135" s="595"/>
      <c r="Y135" s="595"/>
      <c r="Z135" s="595"/>
      <c r="AA135" s="595"/>
      <c r="AB135" s="595"/>
      <c r="AC135" s="595"/>
    </row>
    <row r="136" spans="1:29" s="541" customFormat="1">
      <c r="A136" s="564"/>
      <c r="B136" s="652"/>
      <c r="C136" s="635"/>
      <c r="D136" s="673"/>
      <c r="F136" s="562"/>
      <c r="M136" s="595"/>
      <c r="N136" s="595"/>
      <c r="O136" s="1015"/>
      <c r="P136" s="1015"/>
      <c r="Q136" s="1015"/>
      <c r="R136" s="1015"/>
      <c r="S136" s="1015"/>
      <c r="T136" s="595"/>
      <c r="U136" s="595"/>
      <c r="V136" s="595"/>
      <c r="W136" s="595"/>
      <c r="X136" s="595"/>
      <c r="Y136" s="595"/>
      <c r="Z136" s="595"/>
      <c r="AA136" s="595"/>
      <c r="AB136" s="595"/>
      <c r="AC136" s="595"/>
    </row>
    <row r="137" spans="1:29" s="541" customFormat="1">
      <c r="A137" s="564"/>
      <c r="B137" s="652"/>
      <c r="C137" s="635"/>
      <c r="D137" s="673"/>
      <c r="F137" s="562"/>
      <c r="M137" s="595"/>
      <c r="N137" s="595"/>
      <c r="O137" s="1015"/>
      <c r="P137" s="1015"/>
      <c r="Q137" s="1015"/>
      <c r="R137" s="1015"/>
      <c r="S137" s="1015"/>
      <c r="T137" s="595"/>
      <c r="U137" s="595"/>
      <c r="V137" s="595"/>
      <c r="W137" s="595"/>
      <c r="X137" s="595"/>
      <c r="Y137" s="595"/>
      <c r="Z137" s="595"/>
      <c r="AA137" s="595"/>
      <c r="AB137" s="595"/>
      <c r="AC137" s="595"/>
    </row>
    <row r="138" spans="1:29" s="541" customFormat="1">
      <c r="A138" s="564"/>
      <c r="B138" s="652"/>
      <c r="C138" s="635"/>
      <c r="D138" s="673"/>
      <c r="F138" s="562"/>
      <c r="M138" s="595"/>
      <c r="N138" s="595"/>
      <c r="O138" s="1015"/>
      <c r="P138" s="1015"/>
      <c r="Q138" s="1015"/>
      <c r="R138" s="1015"/>
      <c r="S138" s="1015"/>
      <c r="T138" s="595"/>
      <c r="U138" s="595"/>
      <c r="V138" s="595"/>
      <c r="W138" s="595"/>
      <c r="X138" s="595"/>
      <c r="Y138" s="595"/>
      <c r="Z138" s="595"/>
      <c r="AA138" s="595"/>
      <c r="AB138" s="595"/>
      <c r="AC138" s="595"/>
    </row>
    <row r="139" spans="1:29" s="541" customFormat="1">
      <c r="A139" s="564"/>
      <c r="B139" s="652"/>
      <c r="C139" s="635"/>
      <c r="D139" s="673"/>
      <c r="F139" s="562"/>
      <c r="M139" s="595"/>
      <c r="N139" s="595"/>
      <c r="O139" s="1015"/>
      <c r="P139" s="1015"/>
      <c r="Q139" s="1015"/>
      <c r="R139" s="1015"/>
      <c r="S139" s="1015"/>
      <c r="T139" s="595"/>
      <c r="U139" s="595"/>
      <c r="V139" s="595"/>
      <c r="W139" s="595"/>
      <c r="X139" s="595"/>
      <c r="Y139" s="595"/>
      <c r="Z139" s="595"/>
      <c r="AA139" s="595"/>
      <c r="AB139" s="595"/>
      <c r="AC139" s="595"/>
    </row>
    <row r="140" spans="1:29" s="541" customFormat="1">
      <c r="A140" s="564"/>
      <c r="B140" s="652"/>
      <c r="C140" s="635"/>
      <c r="D140" s="673"/>
      <c r="F140" s="562"/>
      <c r="M140" s="595"/>
      <c r="N140" s="595"/>
      <c r="O140" s="1015"/>
      <c r="P140" s="1015"/>
      <c r="Q140" s="1015"/>
      <c r="R140" s="1015"/>
      <c r="S140" s="1015"/>
      <c r="T140" s="595"/>
      <c r="U140" s="595"/>
      <c r="V140" s="595"/>
      <c r="W140" s="595"/>
      <c r="X140" s="595"/>
      <c r="Y140" s="595"/>
      <c r="Z140" s="595"/>
      <c r="AA140" s="595"/>
      <c r="AB140" s="595"/>
      <c r="AC140" s="595"/>
    </row>
    <row r="141" spans="1:29" s="541" customFormat="1">
      <c r="A141" s="564"/>
      <c r="B141" s="652"/>
      <c r="C141" s="635"/>
      <c r="D141" s="673"/>
      <c r="F141" s="562"/>
      <c r="M141" s="595"/>
      <c r="N141" s="595"/>
      <c r="O141" s="1015"/>
      <c r="P141" s="1015"/>
      <c r="Q141" s="1015"/>
      <c r="R141" s="1015"/>
      <c r="S141" s="1015"/>
      <c r="T141" s="595"/>
      <c r="U141" s="595"/>
      <c r="V141" s="595"/>
      <c r="W141" s="595"/>
      <c r="X141" s="595"/>
      <c r="Y141" s="595"/>
      <c r="Z141" s="595"/>
      <c r="AA141" s="595"/>
      <c r="AB141" s="595"/>
      <c r="AC141" s="595"/>
    </row>
    <row r="142" spans="1:29" s="541" customFormat="1">
      <c r="A142" s="564"/>
      <c r="B142" s="652"/>
      <c r="C142" s="635"/>
      <c r="D142" s="673"/>
      <c r="F142" s="562"/>
      <c r="M142" s="595"/>
      <c r="N142" s="595"/>
      <c r="O142" s="1015"/>
      <c r="P142" s="1015"/>
      <c r="Q142" s="1015"/>
      <c r="R142" s="1015"/>
      <c r="S142" s="1015"/>
      <c r="T142" s="595"/>
      <c r="U142" s="595"/>
      <c r="V142" s="595"/>
      <c r="W142" s="595"/>
      <c r="X142" s="595"/>
      <c r="Y142" s="595"/>
      <c r="Z142" s="595"/>
      <c r="AA142" s="595"/>
      <c r="AB142" s="595"/>
      <c r="AC142" s="595"/>
    </row>
    <row r="143" spans="1:29" s="541" customFormat="1">
      <c r="A143" s="564"/>
      <c r="B143" s="652"/>
      <c r="C143" s="635"/>
      <c r="D143" s="673"/>
      <c r="F143" s="562"/>
      <c r="M143" s="595"/>
      <c r="N143" s="595"/>
      <c r="O143" s="1015"/>
      <c r="P143" s="1015"/>
      <c r="Q143" s="1015"/>
      <c r="R143" s="1015"/>
      <c r="S143" s="1015"/>
      <c r="T143" s="595"/>
      <c r="U143" s="595"/>
      <c r="V143" s="595"/>
      <c r="W143" s="595"/>
      <c r="X143" s="595"/>
      <c r="Y143" s="595"/>
      <c r="Z143" s="595"/>
      <c r="AA143" s="595"/>
      <c r="AB143" s="595"/>
      <c r="AC143" s="595"/>
    </row>
    <row r="144" spans="1:29" s="541" customFormat="1">
      <c r="A144" s="564"/>
      <c r="B144" s="652"/>
      <c r="C144" s="635"/>
      <c r="D144" s="673"/>
      <c r="F144" s="562"/>
      <c r="M144" s="595"/>
      <c r="N144" s="595"/>
      <c r="O144" s="1015"/>
      <c r="P144" s="1015"/>
      <c r="Q144" s="1015"/>
      <c r="R144" s="1015"/>
      <c r="S144" s="1015"/>
      <c r="T144" s="595"/>
      <c r="U144" s="595"/>
      <c r="V144" s="595"/>
      <c r="W144" s="595"/>
      <c r="X144" s="595"/>
      <c r="Y144" s="595"/>
      <c r="Z144" s="595"/>
      <c r="AA144" s="595"/>
      <c r="AB144" s="595"/>
      <c r="AC144" s="595"/>
    </row>
    <row r="145" spans="1:29" s="541" customFormat="1">
      <c r="A145" s="564"/>
      <c r="B145" s="652"/>
      <c r="C145" s="635"/>
      <c r="D145" s="673"/>
      <c r="F145" s="562"/>
      <c r="M145" s="595"/>
      <c r="N145" s="595"/>
      <c r="O145" s="1015"/>
      <c r="P145" s="1015"/>
      <c r="Q145" s="1015"/>
      <c r="R145" s="1015"/>
      <c r="S145" s="1015"/>
      <c r="T145" s="595"/>
      <c r="U145" s="595"/>
      <c r="V145" s="595"/>
      <c r="W145" s="595"/>
      <c r="X145" s="595"/>
      <c r="Y145" s="595"/>
      <c r="Z145" s="595"/>
      <c r="AA145" s="595"/>
      <c r="AB145" s="595"/>
      <c r="AC145" s="595"/>
    </row>
    <row r="146" spans="1:29" s="541" customFormat="1">
      <c r="A146" s="564"/>
      <c r="B146" s="652"/>
      <c r="C146" s="635"/>
      <c r="D146" s="673"/>
      <c r="F146" s="562"/>
      <c r="M146" s="595"/>
      <c r="N146" s="595"/>
      <c r="O146" s="1015"/>
      <c r="P146" s="1015"/>
      <c r="Q146" s="1015"/>
      <c r="R146" s="1015"/>
      <c r="S146" s="1015"/>
      <c r="T146" s="595"/>
      <c r="U146" s="595"/>
      <c r="V146" s="595"/>
      <c r="W146" s="595"/>
      <c r="X146" s="595"/>
      <c r="Y146" s="595"/>
      <c r="Z146" s="595"/>
      <c r="AA146" s="595"/>
      <c r="AB146" s="595"/>
      <c r="AC146" s="595"/>
    </row>
    <row r="147" spans="1:29" s="541" customFormat="1">
      <c r="A147" s="564"/>
      <c r="B147" s="652"/>
      <c r="C147" s="635"/>
      <c r="D147" s="673"/>
      <c r="F147" s="562"/>
      <c r="M147" s="595"/>
      <c r="N147" s="595"/>
      <c r="O147" s="1015"/>
      <c r="P147" s="1015"/>
      <c r="Q147" s="1015"/>
      <c r="R147" s="1015"/>
      <c r="S147" s="1015"/>
      <c r="T147" s="595"/>
      <c r="U147" s="595"/>
      <c r="V147" s="595"/>
      <c r="W147" s="595"/>
      <c r="X147" s="595"/>
      <c r="Y147" s="595"/>
      <c r="Z147" s="595"/>
      <c r="AA147" s="595"/>
      <c r="AB147" s="595"/>
      <c r="AC147" s="595"/>
    </row>
    <row r="148" spans="1:29" s="541" customFormat="1">
      <c r="A148" s="564"/>
      <c r="B148" s="652"/>
      <c r="C148" s="635"/>
      <c r="D148" s="673"/>
      <c r="F148" s="562"/>
      <c r="M148" s="595"/>
      <c r="N148" s="595"/>
      <c r="O148" s="1015"/>
      <c r="P148" s="1015"/>
      <c r="Q148" s="1015"/>
      <c r="R148" s="1015"/>
      <c r="S148" s="1015"/>
      <c r="T148" s="595"/>
      <c r="U148" s="595"/>
      <c r="V148" s="595"/>
      <c r="W148" s="595"/>
      <c r="X148" s="595"/>
      <c r="Y148" s="595"/>
      <c r="Z148" s="595"/>
      <c r="AA148" s="595"/>
      <c r="AB148" s="595"/>
      <c r="AC148" s="595"/>
    </row>
    <row r="149" spans="1:29" s="541" customFormat="1">
      <c r="A149" s="564"/>
      <c r="B149" s="652"/>
      <c r="C149" s="635"/>
      <c r="D149" s="673"/>
      <c r="F149" s="562"/>
      <c r="M149" s="595"/>
      <c r="N149" s="595"/>
      <c r="O149" s="1015"/>
      <c r="P149" s="1015"/>
      <c r="Q149" s="1015"/>
      <c r="R149" s="1015"/>
      <c r="S149" s="1015"/>
      <c r="T149" s="595"/>
      <c r="U149" s="595"/>
      <c r="V149" s="595"/>
      <c r="W149" s="595"/>
      <c r="X149" s="595"/>
      <c r="Y149" s="595"/>
      <c r="Z149" s="595"/>
      <c r="AA149" s="595"/>
      <c r="AB149" s="595"/>
      <c r="AC149" s="595"/>
    </row>
    <row r="150" spans="1:29" s="541" customFormat="1">
      <c r="A150" s="564"/>
      <c r="B150" s="652"/>
      <c r="C150" s="635"/>
      <c r="D150" s="673"/>
      <c r="F150" s="562"/>
      <c r="M150" s="595"/>
      <c r="N150" s="595"/>
      <c r="O150" s="1015"/>
      <c r="P150" s="1015"/>
      <c r="Q150" s="1015"/>
      <c r="R150" s="1015"/>
      <c r="S150" s="1015"/>
      <c r="T150" s="595"/>
      <c r="U150" s="595"/>
      <c r="V150" s="595"/>
      <c r="W150" s="595"/>
      <c r="X150" s="595"/>
      <c r="Y150" s="595"/>
      <c r="Z150" s="595"/>
      <c r="AA150" s="595"/>
      <c r="AB150" s="595"/>
      <c r="AC150" s="595"/>
    </row>
    <row r="151" spans="1:29" s="541" customFormat="1">
      <c r="A151" s="564"/>
      <c r="B151" s="652"/>
      <c r="C151" s="635"/>
      <c r="D151" s="673"/>
      <c r="F151" s="562"/>
      <c r="M151" s="595"/>
      <c r="N151" s="595"/>
      <c r="O151" s="1015"/>
      <c r="P151" s="1015"/>
      <c r="Q151" s="1015"/>
      <c r="R151" s="1015"/>
      <c r="S151" s="1015"/>
      <c r="T151" s="595"/>
      <c r="U151" s="595"/>
      <c r="V151" s="595"/>
      <c r="W151" s="595"/>
      <c r="X151" s="595"/>
      <c r="Y151" s="595"/>
      <c r="Z151" s="595"/>
      <c r="AA151" s="595"/>
      <c r="AB151" s="595"/>
      <c r="AC151" s="595"/>
    </row>
    <row r="152" spans="1:29" s="541" customFormat="1">
      <c r="A152" s="564"/>
      <c r="B152" s="652"/>
      <c r="C152" s="635"/>
      <c r="D152" s="673"/>
      <c r="F152" s="562"/>
      <c r="M152" s="595"/>
      <c r="N152" s="595"/>
      <c r="O152" s="1015"/>
      <c r="P152" s="1015"/>
      <c r="Q152" s="1015"/>
      <c r="R152" s="1015"/>
      <c r="S152" s="1015"/>
      <c r="T152" s="595"/>
      <c r="U152" s="595"/>
      <c r="V152" s="595"/>
      <c r="W152" s="595"/>
      <c r="X152" s="595"/>
      <c r="Y152" s="595"/>
      <c r="Z152" s="595"/>
      <c r="AA152" s="595"/>
      <c r="AB152" s="595"/>
      <c r="AC152" s="595"/>
    </row>
    <row r="153" spans="1:29" s="541" customFormat="1">
      <c r="A153" s="564"/>
      <c r="B153" s="652"/>
      <c r="C153" s="635"/>
      <c r="D153" s="673"/>
      <c r="F153" s="562"/>
      <c r="M153" s="595"/>
      <c r="N153" s="595"/>
      <c r="O153" s="1015"/>
      <c r="P153" s="1015"/>
      <c r="Q153" s="1015"/>
      <c r="R153" s="1015"/>
      <c r="S153" s="1015"/>
      <c r="T153" s="595"/>
      <c r="U153" s="595"/>
      <c r="V153" s="595"/>
      <c r="W153" s="595"/>
      <c r="X153" s="595"/>
      <c r="Y153" s="595"/>
      <c r="Z153" s="595"/>
      <c r="AA153" s="595"/>
      <c r="AB153" s="595"/>
      <c r="AC153" s="595"/>
    </row>
    <row r="154" spans="1:29" s="541" customFormat="1">
      <c r="A154" s="564"/>
      <c r="B154" s="652"/>
      <c r="C154" s="635"/>
      <c r="D154" s="673"/>
      <c r="F154" s="562"/>
      <c r="M154" s="595"/>
      <c r="N154" s="595"/>
      <c r="O154" s="1015"/>
      <c r="P154" s="1015"/>
      <c r="Q154" s="1015"/>
      <c r="R154" s="1015"/>
      <c r="S154" s="1015"/>
      <c r="T154" s="595"/>
      <c r="U154" s="595"/>
      <c r="V154" s="595"/>
      <c r="W154" s="595"/>
      <c r="X154" s="595"/>
      <c r="Y154" s="595"/>
      <c r="Z154" s="595"/>
      <c r="AA154" s="595"/>
      <c r="AB154" s="595"/>
      <c r="AC154" s="595"/>
    </row>
    <row r="155" spans="1:29" s="541" customFormat="1">
      <c r="A155" s="564"/>
      <c r="B155" s="652"/>
      <c r="C155" s="635"/>
      <c r="D155" s="673"/>
      <c r="F155" s="562"/>
      <c r="M155" s="595"/>
      <c r="N155" s="595"/>
      <c r="O155" s="1015"/>
      <c r="P155" s="1015"/>
      <c r="Q155" s="1015"/>
      <c r="R155" s="1015"/>
      <c r="S155" s="1015"/>
      <c r="T155" s="595"/>
      <c r="U155" s="595"/>
      <c r="V155" s="595"/>
      <c r="W155" s="595"/>
      <c r="X155" s="595"/>
      <c r="Y155" s="595"/>
      <c r="Z155" s="595"/>
      <c r="AA155" s="595"/>
      <c r="AB155" s="595"/>
      <c r="AC155" s="595"/>
    </row>
    <row r="156" spans="1:29" s="541" customFormat="1">
      <c r="A156" s="564"/>
      <c r="B156" s="652"/>
      <c r="C156" s="635"/>
      <c r="D156" s="673"/>
      <c r="F156" s="562"/>
      <c r="M156" s="595"/>
      <c r="N156" s="595"/>
      <c r="O156" s="1015"/>
      <c r="P156" s="1015"/>
      <c r="Q156" s="1015"/>
      <c r="R156" s="1015"/>
      <c r="S156" s="1015"/>
      <c r="T156" s="595"/>
      <c r="U156" s="595"/>
      <c r="V156" s="595"/>
      <c r="W156" s="595"/>
      <c r="X156" s="595"/>
      <c r="Y156" s="595"/>
      <c r="Z156" s="595"/>
      <c r="AA156" s="595"/>
      <c r="AB156" s="595"/>
      <c r="AC156" s="595"/>
    </row>
    <row r="157" spans="1:29" s="541" customFormat="1">
      <c r="A157" s="564"/>
      <c r="B157" s="652"/>
      <c r="C157" s="635"/>
      <c r="D157" s="673"/>
      <c r="F157" s="562"/>
      <c r="M157" s="595"/>
      <c r="N157" s="595"/>
      <c r="O157" s="1015"/>
      <c r="P157" s="1015"/>
      <c r="Q157" s="1015"/>
      <c r="R157" s="1015"/>
      <c r="S157" s="1015"/>
      <c r="T157" s="595"/>
      <c r="U157" s="595"/>
      <c r="V157" s="595"/>
      <c r="W157" s="595"/>
      <c r="X157" s="595"/>
      <c r="Y157" s="595"/>
      <c r="Z157" s="595"/>
      <c r="AA157" s="595"/>
      <c r="AB157" s="595"/>
      <c r="AC157" s="595"/>
    </row>
    <row r="158" spans="1:29" s="541" customFormat="1">
      <c r="A158" s="564"/>
      <c r="B158" s="652"/>
      <c r="C158" s="635"/>
      <c r="D158" s="673"/>
      <c r="F158" s="562"/>
      <c r="M158" s="595"/>
      <c r="N158" s="595"/>
      <c r="O158" s="1015"/>
      <c r="P158" s="1015"/>
      <c r="Q158" s="1015"/>
      <c r="R158" s="1015"/>
      <c r="S158" s="1015"/>
      <c r="T158" s="595"/>
      <c r="U158" s="595"/>
      <c r="V158" s="595"/>
      <c r="W158" s="595"/>
      <c r="X158" s="595"/>
      <c r="Y158" s="595"/>
      <c r="Z158" s="595"/>
      <c r="AA158" s="595"/>
      <c r="AB158" s="595"/>
      <c r="AC158" s="595"/>
    </row>
    <row r="159" spans="1:29" s="541" customFormat="1">
      <c r="A159" s="564"/>
      <c r="B159" s="652"/>
      <c r="C159" s="635"/>
      <c r="D159" s="673"/>
      <c r="F159" s="562"/>
      <c r="M159" s="595"/>
      <c r="N159" s="595"/>
      <c r="O159" s="1015"/>
      <c r="P159" s="1015"/>
      <c r="Q159" s="1015"/>
      <c r="R159" s="1015"/>
      <c r="S159" s="1015"/>
      <c r="T159" s="595"/>
      <c r="U159" s="595"/>
      <c r="V159" s="595"/>
      <c r="W159" s="595"/>
      <c r="X159" s="595"/>
      <c r="Y159" s="595"/>
      <c r="Z159" s="595"/>
      <c r="AA159" s="595"/>
      <c r="AB159" s="595"/>
      <c r="AC159" s="595"/>
    </row>
    <row r="160" spans="1:29" s="541" customFormat="1">
      <c r="A160" s="564"/>
      <c r="B160" s="652"/>
      <c r="C160" s="635"/>
      <c r="D160" s="673"/>
      <c r="F160" s="562"/>
      <c r="M160" s="595"/>
      <c r="N160" s="595"/>
      <c r="O160" s="1015"/>
      <c r="P160" s="1015"/>
      <c r="Q160" s="1015"/>
      <c r="R160" s="1015"/>
      <c r="S160" s="1015"/>
      <c r="T160" s="595"/>
      <c r="U160" s="595"/>
      <c r="V160" s="595"/>
      <c r="W160" s="595"/>
      <c r="X160" s="595"/>
      <c r="Y160" s="595"/>
      <c r="Z160" s="595"/>
      <c r="AA160" s="595"/>
      <c r="AB160" s="595"/>
      <c r="AC160" s="595"/>
    </row>
    <row r="161" spans="1:29" s="541" customFormat="1">
      <c r="A161" s="564"/>
      <c r="B161" s="652"/>
      <c r="C161" s="635"/>
      <c r="D161" s="673"/>
      <c r="F161" s="562"/>
      <c r="M161" s="595"/>
      <c r="N161" s="595"/>
      <c r="O161" s="1015"/>
      <c r="P161" s="1015"/>
      <c r="Q161" s="1015"/>
      <c r="R161" s="1015"/>
      <c r="S161" s="1015"/>
      <c r="T161" s="595"/>
      <c r="U161" s="595"/>
      <c r="V161" s="595"/>
      <c r="W161" s="595"/>
      <c r="X161" s="595"/>
      <c r="Y161" s="595"/>
      <c r="Z161" s="595"/>
      <c r="AA161" s="595"/>
      <c r="AB161" s="595"/>
      <c r="AC161" s="595"/>
    </row>
    <row r="162" spans="1:29" s="541" customFormat="1">
      <c r="A162" s="564"/>
      <c r="B162" s="652"/>
      <c r="C162" s="635"/>
      <c r="D162" s="673"/>
      <c r="F162" s="562"/>
      <c r="M162" s="595"/>
      <c r="N162" s="595"/>
      <c r="O162" s="1015"/>
      <c r="P162" s="1015"/>
      <c r="Q162" s="1015"/>
      <c r="R162" s="1015"/>
      <c r="S162" s="1015"/>
      <c r="T162" s="595"/>
      <c r="U162" s="595"/>
      <c r="V162" s="595"/>
      <c r="W162" s="595"/>
      <c r="X162" s="595"/>
      <c r="Y162" s="595"/>
      <c r="Z162" s="595"/>
      <c r="AA162" s="595"/>
      <c r="AB162" s="595"/>
      <c r="AC162" s="595"/>
    </row>
    <row r="163" spans="1:29" s="541" customFormat="1">
      <c r="A163" s="564"/>
      <c r="B163" s="652"/>
      <c r="C163" s="635"/>
      <c r="D163" s="673"/>
      <c r="F163" s="562"/>
      <c r="M163" s="595"/>
      <c r="N163" s="595"/>
      <c r="O163" s="1015"/>
      <c r="P163" s="1015"/>
      <c r="Q163" s="1015"/>
      <c r="R163" s="1015"/>
      <c r="S163" s="1015"/>
      <c r="T163" s="595"/>
      <c r="U163" s="595"/>
      <c r="V163" s="595"/>
      <c r="W163" s="595"/>
      <c r="X163" s="595"/>
      <c r="Y163" s="595"/>
      <c r="Z163" s="595"/>
      <c r="AA163" s="595"/>
      <c r="AB163" s="595"/>
      <c r="AC163" s="595"/>
    </row>
    <row r="164" spans="1:29" s="541" customFormat="1">
      <c r="A164" s="564"/>
      <c r="B164" s="652"/>
      <c r="C164" s="635"/>
      <c r="D164" s="673"/>
      <c r="F164" s="562"/>
      <c r="M164" s="595"/>
      <c r="N164" s="595"/>
      <c r="O164" s="1015"/>
      <c r="P164" s="1015"/>
      <c r="Q164" s="1015"/>
      <c r="R164" s="1015"/>
      <c r="S164" s="1015"/>
      <c r="T164" s="595"/>
      <c r="U164" s="595"/>
      <c r="V164" s="595"/>
      <c r="W164" s="595"/>
      <c r="X164" s="595"/>
      <c r="Y164" s="595"/>
      <c r="Z164" s="595"/>
      <c r="AA164" s="595"/>
      <c r="AB164" s="595"/>
      <c r="AC164" s="595"/>
    </row>
    <row r="165" spans="1:29" s="541" customFormat="1">
      <c r="A165" s="564"/>
      <c r="B165" s="652"/>
      <c r="C165" s="635"/>
      <c r="D165" s="673"/>
      <c r="F165" s="562"/>
      <c r="M165" s="595"/>
      <c r="N165" s="595"/>
      <c r="O165" s="1015"/>
      <c r="P165" s="1015"/>
      <c r="Q165" s="1015"/>
      <c r="R165" s="1015"/>
      <c r="S165" s="1015"/>
      <c r="T165" s="595"/>
      <c r="U165" s="595"/>
      <c r="V165" s="595"/>
      <c r="W165" s="595"/>
      <c r="X165" s="595"/>
      <c r="Y165" s="595"/>
      <c r="Z165" s="595"/>
      <c r="AA165" s="595"/>
      <c r="AB165" s="595"/>
      <c r="AC165" s="595"/>
    </row>
    <row r="166" spans="1:29" s="541" customFormat="1">
      <c r="A166" s="564"/>
      <c r="B166" s="652"/>
      <c r="C166" s="635"/>
      <c r="D166" s="673"/>
      <c r="F166" s="562"/>
      <c r="M166" s="595"/>
      <c r="N166" s="595"/>
      <c r="O166" s="1015"/>
      <c r="P166" s="1015"/>
      <c r="Q166" s="1015"/>
      <c r="R166" s="1015"/>
      <c r="S166" s="1015"/>
      <c r="T166" s="595"/>
      <c r="U166" s="595"/>
      <c r="V166" s="595"/>
      <c r="W166" s="595"/>
      <c r="X166" s="595"/>
      <c r="Y166" s="595"/>
      <c r="Z166" s="595"/>
      <c r="AA166" s="595"/>
      <c r="AB166" s="595"/>
      <c r="AC166" s="595"/>
    </row>
    <row r="167" spans="1:29" s="541" customFormat="1">
      <c r="A167" s="564"/>
      <c r="B167" s="652"/>
      <c r="C167" s="635"/>
      <c r="D167" s="673"/>
      <c r="F167" s="562"/>
      <c r="M167" s="595"/>
      <c r="N167" s="595"/>
      <c r="O167" s="1015"/>
      <c r="P167" s="1015"/>
      <c r="Q167" s="1015"/>
      <c r="R167" s="1015"/>
      <c r="S167" s="1015"/>
      <c r="T167" s="595"/>
      <c r="U167" s="595"/>
      <c r="V167" s="595"/>
      <c r="W167" s="595"/>
      <c r="X167" s="595"/>
      <c r="Y167" s="595"/>
      <c r="Z167" s="595"/>
      <c r="AA167" s="595"/>
      <c r="AB167" s="595"/>
      <c r="AC167" s="595"/>
    </row>
    <row r="168" spans="1:29" s="541" customFormat="1">
      <c r="A168" s="564"/>
      <c r="B168" s="652"/>
      <c r="C168" s="635"/>
      <c r="D168" s="673"/>
      <c r="F168" s="562"/>
      <c r="M168" s="595"/>
      <c r="N168" s="595"/>
      <c r="O168" s="1015"/>
      <c r="P168" s="1015"/>
      <c r="Q168" s="1015"/>
      <c r="R168" s="1015"/>
      <c r="S168" s="1015"/>
      <c r="T168" s="595"/>
      <c r="U168" s="595"/>
      <c r="V168" s="595"/>
      <c r="W168" s="595"/>
      <c r="X168" s="595"/>
      <c r="Y168" s="595"/>
      <c r="Z168" s="595"/>
      <c r="AA168" s="595"/>
      <c r="AB168" s="595"/>
      <c r="AC168" s="595"/>
    </row>
    <row r="169" spans="1:29" s="541" customFormat="1">
      <c r="A169" s="564"/>
      <c r="B169" s="652"/>
      <c r="C169" s="635"/>
      <c r="D169" s="673"/>
      <c r="F169" s="562"/>
      <c r="M169" s="595"/>
      <c r="N169" s="595"/>
      <c r="O169" s="1015"/>
      <c r="P169" s="1015"/>
      <c r="Q169" s="1015"/>
      <c r="R169" s="1015"/>
      <c r="S169" s="1015"/>
      <c r="T169" s="595"/>
      <c r="U169" s="595"/>
      <c r="V169" s="595"/>
      <c r="W169" s="595"/>
      <c r="X169" s="595"/>
      <c r="Y169" s="595"/>
      <c r="Z169" s="595"/>
      <c r="AA169" s="595"/>
      <c r="AB169" s="595"/>
      <c r="AC169" s="595"/>
    </row>
    <row r="170" spans="1:29" s="541" customFormat="1">
      <c r="A170" s="564"/>
      <c r="B170" s="652"/>
      <c r="C170" s="635"/>
      <c r="D170" s="673"/>
      <c r="F170" s="562"/>
      <c r="M170" s="595"/>
      <c r="N170" s="595"/>
      <c r="O170" s="1015"/>
      <c r="P170" s="1015"/>
      <c r="Q170" s="1015"/>
      <c r="R170" s="1015"/>
      <c r="S170" s="1015"/>
      <c r="T170" s="595"/>
      <c r="U170" s="595"/>
      <c r="V170" s="595"/>
      <c r="W170" s="595"/>
      <c r="X170" s="595"/>
      <c r="Y170" s="595"/>
      <c r="Z170" s="595"/>
      <c r="AA170" s="595"/>
      <c r="AB170" s="595"/>
      <c r="AC170" s="595"/>
    </row>
    <row r="171" spans="1:29" s="541" customFormat="1">
      <c r="A171" s="564"/>
      <c r="B171" s="652"/>
      <c r="C171" s="635"/>
      <c r="D171" s="673"/>
      <c r="F171" s="562"/>
      <c r="M171" s="595"/>
      <c r="N171" s="595"/>
      <c r="O171" s="1015"/>
      <c r="P171" s="1015"/>
      <c r="Q171" s="1015"/>
      <c r="R171" s="1015"/>
      <c r="S171" s="1015"/>
      <c r="T171" s="595"/>
      <c r="U171" s="595"/>
      <c r="V171" s="595"/>
      <c r="W171" s="595"/>
      <c r="X171" s="595"/>
      <c r="Y171" s="595"/>
      <c r="Z171" s="595"/>
      <c r="AA171" s="595"/>
      <c r="AB171" s="595"/>
      <c r="AC171" s="595"/>
    </row>
    <row r="172" spans="1:29" s="541" customFormat="1">
      <c r="A172" s="564"/>
      <c r="B172" s="652"/>
      <c r="C172" s="635"/>
      <c r="D172" s="673"/>
      <c r="F172" s="562"/>
      <c r="M172" s="595"/>
      <c r="N172" s="595"/>
      <c r="O172" s="1015"/>
      <c r="P172" s="1015"/>
      <c r="Q172" s="1015"/>
      <c r="R172" s="1015"/>
      <c r="S172" s="1015"/>
      <c r="T172" s="595"/>
      <c r="U172" s="595"/>
      <c r="V172" s="595"/>
      <c r="W172" s="595"/>
      <c r="X172" s="595"/>
      <c r="Y172" s="595"/>
      <c r="Z172" s="595"/>
      <c r="AA172" s="595"/>
      <c r="AB172" s="595"/>
      <c r="AC172" s="595"/>
    </row>
    <row r="173" spans="1:29" s="541" customFormat="1">
      <c r="A173" s="564"/>
      <c r="B173" s="652"/>
      <c r="C173" s="635"/>
      <c r="D173" s="673"/>
      <c r="F173" s="562"/>
      <c r="M173" s="595"/>
      <c r="N173" s="595"/>
      <c r="O173" s="1015"/>
      <c r="P173" s="1015"/>
      <c r="Q173" s="1015"/>
      <c r="R173" s="1015"/>
      <c r="S173" s="1015"/>
      <c r="T173" s="595"/>
      <c r="U173" s="595"/>
      <c r="V173" s="595"/>
      <c r="W173" s="595"/>
      <c r="X173" s="595"/>
      <c r="Y173" s="595"/>
      <c r="Z173" s="595"/>
      <c r="AA173" s="595"/>
      <c r="AB173" s="595"/>
      <c r="AC173" s="595"/>
    </row>
    <row r="174" spans="1:29" s="541" customFormat="1">
      <c r="A174" s="564"/>
      <c r="B174" s="652"/>
      <c r="C174" s="635"/>
      <c r="D174" s="673"/>
      <c r="F174" s="562"/>
      <c r="M174" s="595"/>
      <c r="N174" s="595"/>
      <c r="O174" s="1015"/>
      <c r="P174" s="1015"/>
      <c r="Q174" s="1015"/>
      <c r="R174" s="1015"/>
      <c r="S174" s="1015"/>
      <c r="T174" s="595"/>
      <c r="U174" s="595"/>
      <c r="V174" s="595"/>
      <c r="W174" s="595"/>
      <c r="X174" s="595"/>
      <c r="Y174" s="595"/>
      <c r="Z174" s="595"/>
      <c r="AA174" s="595"/>
      <c r="AB174" s="595"/>
      <c r="AC174" s="595"/>
    </row>
    <row r="175" spans="1:29" s="541" customFormat="1">
      <c r="A175" s="564"/>
      <c r="B175" s="652"/>
      <c r="C175" s="635"/>
      <c r="D175" s="673"/>
      <c r="F175" s="562"/>
      <c r="M175" s="595"/>
      <c r="N175" s="595"/>
      <c r="O175" s="1015"/>
      <c r="P175" s="1015"/>
      <c r="Q175" s="1015"/>
      <c r="R175" s="1015"/>
      <c r="S175" s="1015"/>
      <c r="T175" s="595"/>
      <c r="U175" s="595"/>
      <c r="V175" s="595"/>
      <c r="W175" s="595"/>
      <c r="X175" s="595"/>
      <c r="Y175" s="595"/>
      <c r="Z175" s="595"/>
      <c r="AA175" s="595"/>
      <c r="AB175" s="595"/>
      <c r="AC175" s="595"/>
    </row>
    <row r="176" spans="1:29" s="541" customFormat="1">
      <c r="A176" s="564"/>
      <c r="B176" s="652"/>
      <c r="C176" s="635"/>
      <c r="D176" s="673"/>
      <c r="F176" s="562"/>
      <c r="M176" s="595"/>
      <c r="N176" s="595"/>
      <c r="O176" s="1015"/>
      <c r="P176" s="1015"/>
      <c r="Q176" s="1015"/>
      <c r="R176" s="1015"/>
      <c r="S176" s="1015"/>
      <c r="T176" s="595"/>
      <c r="U176" s="595"/>
      <c r="V176" s="595"/>
      <c r="W176" s="595"/>
      <c r="X176" s="595"/>
      <c r="Y176" s="595"/>
      <c r="Z176" s="595"/>
      <c r="AA176" s="595"/>
      <c r="AB176" s="595"/>
      <c r="AC176" s="595"/>
    </row>
    <row r="177" spans="1:29" s="541" customFormat="1">
      <c r="A177" s="564"/>
      <c r="B177" s="652"/>
      <c r="C177" s="635"/>
      <c r="D177" s="673"/>
      <c r="F177" s="562"/>
      <c r="M177" s="595"/>
      <c r="N177" s="595"/>
      <c r="O177" s="1015"/>
      <c r="P177" s="1015"/>
      <c r="Q177" s="1015"/>
      <c r="R177" s="1015"/>
      <c r="S177" s="1015"/>
      <c r="T177" s="595"/>
      <c r="U177" s="595"/>
      <c r="V177" s="595"/>
      <c r="W177" s="595"/>
      <c r="X177" s="595"/>
      <c r="Y177" s="595"/>
      <c r="Z177" s="595"/>
      <c r="AA177" s="595"/>
      <c r="AB177" s="595"/>
      <c r="AC177" s="595"/>
    </row>
    <row r="178" spans="1:29" s="541" customFormat="1">
      <c r="A178" s="564"/>
      <c r="B178" s="652"/>
      <c r="C178" s="635"/>
      <c r="D178" s="673"/>
      <c r="F178" s="562"/>
      <c r="M178" s="595"/>
      <c r="N178" s="595"/>
      <c r="O178" s="1015"/>
      <c r="P178" s="1015"/>
      <c r="Q178" s="1015"/>
      <c r="R178" s="1015"/>
      <c r="S178" s="1015"/>
      <c r="T178" s="595"/>
      <c r="U178" s="595"/>
      <c r="V178" s="595"/>
      <c r="W178" s="595"/>
      <c r="X178" s="595"/>
      <c r="Y178" s="595"/>
      <c r="Z178" s="595"/>
      <c r="AA178" s="595"/>
      <c r="AB178" s="595"/>
      <c r="AC178" s="595"/>
    </row>
    <row r="179" spans="1:29" s="541" customFormat="1">
      <c r="A179" s="564"/>
      <c r="B179" s="652"/>
      <c r="C179" s="635"/>
      <c r="D179" s="673"/>
      <c r="F179" s="562"/>
      <c r="M179" s="595"/>
      <c r="N179" s="595"/>
      <c r="O179" s="1015"/>
      <c r="P179" s="1015"/>
      <c r="Q179" s="1015"/>
      <c r="R179" s="1015"/>
      <c r="S179" s="1015"/>
      <c r="T179" s="595"/>
      <c r="U179" s="595"/>
      <c r="V179" s="595"/>
      <c r="W179" s="595"/>
      <c r="X179" s="595"/>
      <c r="Y179" s="595"/>
      <c r="Z179" s="595"/>
      <c r="AA179" s="595"/>
      <c r="AB179" s="595"/>
      <c r="AC179" s="595"/>
    </row>
    <row r="180" spans="1:29" s="541" customFormat="1">
      <c r="A180" s="564"/>
      <c r="B180" s="652"/>
      <c r="C180" s="635"/>
      <c r="D180" s="673"/>
      <c r="F180" s="562"/>
      <c r="M180" s="595"/>
      <c r="N180" s="595"/>
      <c r="O180" s="1015"/>
      <c r="P180" s="1015"/>
      <c r="Q180" s="1015"/>
      <c r="R180" s="1015"/>
      <c r="S180" s="1015"/>
      <c r="T180" s="595"/>
      <c r="U180" s="595"/>
      <c r="V180" s="595"/>
      <c r="W180" s="595"/>
      <c r="X180" s="595"/>
      <c r="Y180" s="595"/>
      <c r="Z180" s="595"/>
      <c r="AA180" s="595"/>
      <c r="AB180" s="595"/>
      <c r="AC180" s="595"/>
    </row>
    <row r="181" spans="1:29" s="541" customFormat="1">
      <c r="A181" s="564"/>
      <c r="B181" s="652"/>
      <c r="C181" s="635"/>
      <c r="D181" s="673"/>
      <c r="F181" s="562"/>
      <c r="M181" s="595"/>
      <c r="N181" s="595"/>
      <c r="O181" s="1015"/>
      <c r="P181" s="1015"/>
      <c r="Q181" s="1015"/>
      <c r="R181" s="1015"/>
      <c r="S181" s="1015"/>
      <c r="T181" s="595"/>
      <c r="U181" s="595"/>
      <c r="V181" s="595"/>
      <c r="W181" s="595"/>
      <c r="X181" s="595"/>
      <c r="Y181" s="595"/>
      <c r="Z181" s="595"/>
      <c r="AA181" s="595"/>
      <c r="AB181" s="595"/>
      <c r="AC181" s="595"/>
    </row>
    <row r="182" spans="1:29" s="541" customFormat="1">
      <c r="A182" s="564"/>
      <c r="B182" s="652"/>
      <c r="C182" s="635"/>
      <c r="D182" s="673"/>
      <c r="F182" s="562"/>
      <c r="M182" s="595"/>
      <c r="N182" s="595"/>
      <c r="O182" s="1015"/>
      <c r="P182" s="1015"/>
      <c r="Q182" s="1015"/>
      <c r="R182" s="1015"/>
      <c r="S182" s="1015"/>
      <c r="T182" s="595"/>
      <c r="U182" s="595"/>
      <c r="V182" s="595"/>
      <c r="W182" s="595"/>
      <c r="X182" s="595"/>
      <c r="Y182" s="595"/>
      <c r="Z182" s="595"/>
      <c r="AA182" s="595"/>
      <c r="AB182" s="595"/>
      <c r="AC182" s="595"/>
    </row>
    <row r="183" spans="1:29" s="541" customFormat="1">
      <c r="A183" s="564"/>
      <c r="B183" s="652"/>
      <c r="C183" s="635"/>
      <c r="D183" s="673"/>
      <c r="F183" s="562"/>
      <c r="M183" s="595"/>
      <c r="N183" s="595"/>
      <c r="O183" s="1015"/>
      <c r="P183" s="1015"/>
      <c r="Q183" s="1015"/>
      <c r="R183" s="1015"/>
      <c r="S183" s="1015"/>
      <c r="T183" s="595"/>
      <c r="U183" s="595"/>
      <c r="V183" s="595"/>
      <c r="W183" s="595"/>
      <c r="X183" s="595"/>
      <c r="Y183" s="595"/>
      <c r="Z183" s="595"/>
      <c r="AA183" s="595"/>
      <c r="AB183" s="595"/>
      <c r="AC183" s="595"/>
    </row>
    <row r="184" spans="1:29" s="541" customFormat="1">
      <c r="A184" s="564"/>
      <c r="B184" s="652"/>
      <c r="C184" s="635"/>
      <c r="D184" s="673"/>
      <c r="F184" s="562"/>
      <c r="M184" s="595"/>
      <c r="N184" s="595"/>
      <c r="O184" s="1015"/>
      <c r="P184" s="1015"/>
      <c r="Q184" s="1015"/>
      <c r="R184" s="1015"/>
      <c r="S184" s="1015"/>
      <c r="T184" s="595"/>
      <c r="U184" s="595"/>
      <c r="V184" s="595"/>
      <c r="W184" s="595"/>
      <c r="X184" s="595"/>
      <c r="Y184" s="595"/>
      <c r="Z184" s="595"/>
      <c r="AA184" s="595"/>
      <c r="AB184" s="595"/>
      <c r="AC184" s="595"/>
    </row>
    <row r="185" spans="1:29" s="541" customFormat="1">
      <c r="A185" s="564"/>
      <c r="B185" s="652"/>
      <c r="C185" s="635"/>
      <c r="D185" s="673"/>
      <c r="F185" s="562"/>
      <c r="M185" s="595"/>
      <c r="N185" s="595"/>
      <c r="O185" s="1015"/>
      <c r="P185" s="1015"/>
      <c r="Q185" s="1015"/>
      <c r="R185" s="1015"/>
      <c r="S185" s="1015"/>
      <c r="T185" s="595"/>
      <c r="U185" s="595"/>
      <c r="V185" s="595"/>
      <c r="W185" s="595"/>
      <c r="X185" s="595"/>
      <c r="Y185" s="595"/>
      <c r="Z185" s="595"/>
      <c r="AA185" s="595"/>
      <c r="AB185" s="595"/>
      <c r="AC185" s="595"/>
    </row>
    <row r="186" spans="1:29" s="541" customFormat="1">
      <c r="A186" s="564"/>
      <c r="B186" s="652"/>
      <c r="C186" s="635"/>
      <c r="D186" s="673"/>
      <c r="F186" s="562"/>
      <c r="M186" s="595"/>
      <c r="N186" s="595"/>
      <c r="O186" s="1015"/>
      <c r="P186" s="1015"/>
      <c r="Q186" s="1015"/>
      <c r="R186" s="1015"/>
      <c r="S186" s="1015"/>
      <c r="T186" s="595"/>
      <c r="U186" s="595"/>
      <c r="V186" s="595"/>
      <c r="W186" s="595"/>
      <c r="X186" s="595"/>
      <c r="Y186" s="595"/>
      <c r="Z186" s="595"/>
      <c r="AA186" s="595"/>
      <c r="AB186" s="595"/>
      <c r="AC186" s="595"/>
    </row>
    <row r="187" spans="1:29" s="541" customFormat="1">
      <c r="A187" s="564"/>
      <c r="B187" s="652"/>
      <c r="C187" s="635"/>
      <c r="D187" s="673"/>
      <c r="F187" s="562"/>
      <c r="M187" s="595"/>
      <c r="N187" s="595"/>
      <c r="O187" s="1015"/>
      <c r="P187" s="1015"/>
      <c r="Q187" s="1015"/>
      <c r="R187" s="1015"/>
      <c r="S187" s="1015"/>
      <c r="T187" s="595"/>
      <c r="U187" s="595"/>
      <c r="V187" s="595"/>
      <c r="W187" s="595"/>
      <c r="X187" s="595"/>
      <c r="Y187" s="595"/>
      <c r="Z187" s="595"/>
      <c r="AA187" s="595"/>
      <c r="AB187" s="595"/>
      <c r="AC187" s="595"/>
    </row>
    <row r="188" spans="1:29" s="541" customFormat="1">
      <c r="A188" s="564"/>
      <c r="B188" s="652"/>
      <c r="C188" s="635"/>
      <c r="D188" s="673"/>
      <c r="F188" s="562"/>
      <c r="M188" s="595"/>
      <c r="N188" s="595"/>
      <c r="O188" s="1015"/>
      <c r="P188" s="1015"/>
      <c r="Q188" s="1015"/>
      <c r="R188" s="1015"/>
      <c r="S188" s="1015"/>
      <c r="T188" s="595"/>
      <c r="U188" s="595"/>
      <c r="V188" s="595"/>
      <c r="W188" s="595"/>
      <c r="X188" s="595"/>
      <c r="Y188" s="595"/>
      <c r="Z188" s="595"/>
      <c r="AA188" s="595"/>
      <c r="AB188" s="595"/>
      <c r="AC188" s="595"/>
    </row>
    <row r="189" spans="1:29" s="541" customFormat="1">
      <c r="A189" s="564"/>
      <c r="B189" s="652"/>
      <c r="C189" s="635"/>
      <c r="D189" s="673"/>
      <c r="F189" s="562"/>
      <c r="M189" s="595"/>
      <c r="N189" s="595"/>
      <c r="O189" s="1015"/>
      <c r="P189" s="1015"/>
      <c r="Q189" s="1015"/>
      <c r="R189" s="1015"/>
      <c r="S189" s="1015"/>
      <c r="T189" s="595"/>
      <c r="U189" s="595"/>
      <c r="V189" s="595"/>
      <c r="W189" s="595"/>
      <c r="X189" s="595"/>
      <c r="Y189" s="595"/>
      <c r="Z189" s="595"/>
      <c r="AA189" s="595"/>
      <c r="AB189" s="595"/>
      <c r="AC189" s="595"/>
    </row>
    <row r="190" spans="1:29" s="541" customFormat="1">
      <c r="A190" s="564"/>
      <c r="B190" s="652"/>
      <c r="C190" s="635"/>
      <c r="D190" s="673"/>
      <c r="F190" s="562"/>
      <c r="M190" s="595"/>
      <c r="N190" s="595"/>
      <c r="O190" s="1015"/>
      <c r="P190" s="1015"/>
      <c r="Q190" s="1015"/>
      <c r="R190" s="1015"/>
      <c r="S190" s="1015"/>
      <c r="T190" s="595"/>
      <c r="U190" s="595"/>
      <c r="V190" s="595"/>
      <c r="W190" s="595"/>
      <c r="X190" s="595"/>
      <c r="Y190" s="595"/>
      <c r="Z190" s="595"/>
      <c r="AA190" s="595"/>
      <c r="AB190" s="595"/>
      <c r="AC190" s="595"/>
    </row>
    <row r="191" spans="1:29" s="541" customFormat="1">
      <c r="A191" s="564"/>
      <c r="B191" s="652"/>
      <c r="C191" s="635"/>
      <c r="D191" s="673"/>
      <c r="F191" s="562"/>
      <c r="M191" s="595"/>
      <c r="N191" s="595"/>
      <c r="O191" s="1015"/>
      <c r="P191" s="1015"/>
      <c r="Q191" s="1015"/>
      <c r="R191" s="1015"/>
      <c r="S191" s="1015"/>
      <c r="T191" s="595"/>
      <c r="U191" s="595"/>
      <c r="V191" s="595"/>
      <c r="W191" s="595"/>
      <c r="X191" s="595"/>
      <c r="Y191" s="595"/>
      <c r="Z191" s="595"/>
      <c r="AA191" s="595"/>
      <c r="AB191" s="595"/>
      <c r="AC191" s="595"/>
    </row>
    <row r="192" spans="1:29" s="541" customFormat="1">
      <c r="A192" s="564"/>
      <c r="B192" s="652"/>
      <c r="C192" s="635"/>
      <c r="D192" s="673"/>
      <c r="F192" s="562"/>
      <c r="M192" s="595"/>
      <c r="N192" s="595"/>
      <c r="O192" s="1015"/>
      <c r="P192" s="1015"/>
      <c r="Q192" s="1015"/>
      <c r="R192" s="1015"/>
      <c r="S192" s="1015"/>
      <c r="T192" s="595"/>
      <c r="U192" s="595"/>
      <c r="V192" s="595"/>
      <c r="W192" s="595"/>
      <c r="X192" s="595"/>
      <c r="Y192" s="595"/>
      <c r="Z192" s="595"/>
      <c r="AA192" s="595"/>
      <c r="AB192" s="595"/>
      <c r="AC192" s="595"/>
    </row>
    <row r="193" spans="1:29" s="541" customFormat="1">
      <c r="A193" s="564"/>
      <c r="B193" s="652"/>
      <c r="C193" s="635"/>
      <c r="D193" s="673"/>
      <c r="F193" s="562"/>
      <c r="M193" s="595"/>
      <c r="N193" s="595"/>
      <c r="O193" s="1015"/>
      <c r="P193" s="1015"/>
      <c r="Q193" s="1015"/>
      <c r="R193" s="1015"/>
      <c r="S193" s="1015"/>
      <c r="T193" s="595"/>
      <c r="U193" s="595"/>
      <c r="V193" s="595"/>
      <c r="W193" s="595"/>
      <c r="X193" s="595"/>
      <c r="Y193" s="595"/>
      <c r="Z193" s="595"/>
      <c r="AA193" s="595"/>
      <c r="AB193" s="595"/>
      <c r="AC193" s="595"/>
    </row>
    <row r="194" spans="1:29" s="541" customFormat="1">
      <c r="A194" s="564"/>
      <c r="B194" s="652"/>
      <c r="C194" s="635"/>
      <c r="D194" s="673"/>
      <c r="F194" s="562"/>
      <c r="M194" s="595"/>
      <c r="N194" s="595"/>
      <c r="O194" s="1015"/>
      <c r="P194" s="1015"/>
      <c r="Q194" s="1015"/>
      <c r="R194" s="1015"/>
      <c r="S194" s="1015"/>
      <c r="T194" s="595"/>
      <c r="U194" s="595"/>
      <c r="V194" s="595"/>
      <c r="W194" s="595"/>
      <c r="X194" s="595"/>
      <c r="Y194" s="595"/>
      <c r="Z194" s="595"/>
      <c r="AA194" s="595"/>
      <c r="AB194" s="595"/>
      <c r="AC194" s="595"/>
    </row>
    <row r="195" spans="1:29" s="541" customFormat="1">
      <c r="A195" s="564"/>
      <c r="B195" s="652"/>
      <c r="C195" s="635"/>
      <c r="D195" s="673"/>
      <c r="F195" s="562"/>
      <c r="M195" s="595"/>
      <c r="N195" s="595"/>
      <c r="O195" s="1015"/>
      <c r="P195" s="1015"/>
      <c r="Q195" s="1015"/>
      <c r="R195" s="1015"/>
      <c r="S195" s="1015"/>
      <c r="T195" s="595"/>
      <c r="U195" s="595"/>
      <c r="V195" s="595"/>
      <c r="W195" s="595"/>
      <c r="X195" s="595"/>
      <c r="Y195" s="595"/>
      <c r="Z195" s="595"/>
      <c r="AA195" s="595"/>
      <c r="AB195" s="595"/>
      <c r="AC195" s="595"/>
    </row>
    <row r="196" spans="1:29" s="541" customFormat="1">
      <c r="A196" s="564"/>
      <c r="B196" s="652"/>
      <c r="C196" s="635"/>
      <c r="D196" s="673"/>
      <c r="F196" s="562"/>
      <c r="M196" s="595"/>
      <c r="N196" s="595"/>
      <c r="O196" s="1015"/>
      <c r="P196" s="1015"/>
      <c r="Q196" s="1015"/>
      <c r="R196" s="1015"/>
      <c r="S196" s="1015"/>
      <c r="T196" s="595"/>
      <c r="U196" s="595"/>
      <c r="V196" s="595"/>
      <c r="W196" s="595"/>
      <c r="X196" s="595"/>
      <c r="Y196" s="595"/>
      <c r="Z196" s="595"/>
      <c r="AA196" s="595"/>
      <c r="AB196" s="595"/>
      <c r="AC196" s="595"/>
    </row>
    <row r="197" spans="1:29" s="541" customFormat="1">
      <c r="A197" s="564"/>
      <c r="B197" s="652"/>
      <c r="C197" s="635"/>
      <c r="D197" s="673"/>
      <c r="F197" s="562"/>
      <c r="M197" s="595"/>
      <c r="N197" s="595"/>
      <c r="O197" s="1015"/>
      <c r="P197" s="1015"/>
      <c r="Q197" s="1015"/>
      <c r="R197" s="1015"/>
      <c r="S197" s="1015"/>
      <c r="T197" s="595"/>
      <c r="U197" s="595"/>
      <c r="V197" s="595"/>
      <c r="W197" s="595"/>
      <c r="X197" s="595"/>
      <c r="Y197" s="595"/>
      <c r="Z197" s="595"/>
      <c r="AA197" s="595"/>
      <c r="AB197" s="595"/>
      <c r="AC197" s="595"/>
    </row>
    <row r="198" spans="1:29" s="541" customFormat="1">
      <c r="A198" s="564"/>
      <c r="B198" s="652"/>
      <c r="C198" s="635"/>
      <c r="D198" s="673"/>
      <c r="F198" s="562"/>
      <c r="M198" s="595"/>
      <c r="N198" s="595"/>
      <c r="O198" s="1015"/>
      <c r="P198" s="1015"/>
      <c r="Q198" s="1015"/>
      <c r="R198" s="1015"/>
      <c r="S198" s="1015"/>
      <c r="T198" s="595"/>
      <c r="U198" s="595"/>
      <c r="V198" s="595"/>
      <c r="W198" s="595"/>
      <c r="X198" s="595"/>
      <c r="Y198" s="595"/>
      <c r="Z198" s="595"/>
      <c r="AA198" s="595"/>
      <c r="AB198" s="595"/>
      <c r="AC198" s="595"/>
    </row>
    <row r="199" spans="1:29" s="541" customFormat="1">
      <c r="A199" s="564"/>
      <c r="B199" s="652"/>
      <c r="C199" s="635"/>
      <c r="D199" s="673"/>
      <c r="F199" s="562"/>
      <c r="M199" s="595"/>
      <c r="N199" s="595"/>
      <c r="O199" s="1015"/>
      <c r="P199" s="1015"/>
      <c r="Q199" s="1015"/>
      <c r="R199" s="1015"/>
      <c r="S199" s="1015"/>
      <c r="T199" s="595"/>
      <c r="U199" s="595"/>
      <c r="V199" s="595"/>
      <c r="W199" s="595"/>
      <c r="X199" s="595"/>
      <c r="Y199" s="595"/>
      <c r="Z199" s="595"/>
      <c r="AA199" s="595"/>
      <c r="AB199" s="595"/>
      <c r="AC199" s="595"/>
    </row>
    <row r="200" spans="1:29" s="541" customFormat="1">
      <c r="A200" s="564"/>
      <c r="B200" s="652"/>
      <c r="C200" s="635"/>
      <c r="D200" s="673"/>
      <c r="F200" s="562"/>
      <c r="M200" s="595"/>
      <c r="N200" s="595"/>
      <c r="O200" s="1015"/>
      <c r="P200" s="1015"/>
      <c r="Q200" s="1015"/>
      <c r="R200" s="1015"/>
      <c r="S200" s="1015"/>
      <c r="T200" s="595"/>
      <c r="U200" s="595"/>
      <c r="V200" s="595"/>
      <c r="W200" s="595"/>
      <c r="X200" s="595"/>
      <c r="Y200" s="595"/>
      <c r="Z200" s="595"/>
      <c r="AA200" s="595"/>
      <c r="AB200" s="595"/>
      <c r="AC200" s="595"/>
    </row>
    <row r="201" spans="1:29" s="541" customFormat="1">
      <c r="A201" s="564"/>
      <c r="B201" s="652"/>
      <c r="C201" s="635"/>
      <c r="D201" s="673"/>
      <c r="F201" s="562"/>
      <c r="M201" s="595"/>
      <c r="N201" s="595"/>
      <c r="O201" s="1015"/>
      <c r="P201" s="1015"/>
      <c r="Q201" s="1015"/>
      <c r="R201" s="1015"/>
      <c r="S201" s="1015"/>
      <c r="T201" s="595"/>
      <c r="U201" s="595"/>
      <c r="V201" s="595"/>
      <c r="W201" s="595"/>
      <c r="X201" s="595"/>
      <c r="Y201" s="595"/>
      <c r="Z201" s="595"/>
      <c r="AA201" s="595"/>
      <c r="AB201" s="595"/>
      <c r="AC201" s="595"/>
    </row>
    <row r="202" spans="1:29" s="541" customFormat="1">
      <c r="A202" s="564"/>
      <c r="B202" s="652"/>
      <c r="C202" s="635"/>
      <c r="D202" s="673"/>
      <c r="F202" s="562"/>
      <c r="M202" s="595"/>
      <c r="N202" s="595"/>
      <c r="O202" s="1015"/>
      <c r="P202" s="1015"/>
      <c r="Q202" s="1015"/>
      <c r="R202" s="1015"/>
      <c r="S202" s="1015"/>
      <c r="T202" s="595"/>
      <c r="U202" s="595"/>
      <c r="V202" s="595"/>
      <c r="W202" s="595"/>
      <c r="X202" s="595"/>
      <c r="Y202" s="595"/>
      <c r="Z202" s="595"/>
      <c r="AA202" s="595"/>
      <c r="AB202" s="595"/>
      <c r="AC202" s="595"/>
    </row>
    <row r="203" spans="1:29" s="541" customFormat="1">
      <c r="A203" s="564"/>
      <c r="B203" s="652"/>
      <c r="C203" s="635"/>
      <c r="D203" s="673"/>
      <c r="F203" s="562"/>
      <c r="M203" s="595"/>
      <c r="N203" s="595"/>
      <c r="O203" s="1015"/>
      <c r="P203" s="1015"/>
      <c r="Q203" s="1015"/>
      <c r="R203" s="1015"/>
      <c r="S203" s="1015"/>
      <c r="T203" s="595"/>
      <c r="U203" s="595"/>
      <c r="V203" s="595"/>
      <c r="W203" s="595"/>
      <c r="X203" s="595"/>
      <c r="Y203" s="595"/>
      <c r="Z203" s="595"/>
      <c r="AA203" s="595"/>
      <c r="AB203" s="595"/>
      <c r="AC203" s="595"/>
    </row>
    <row r="204" spans="1:29" s="541" customFormat="1">
      <c r="A204" s="564"/>
      <c r="B204" s="652"/>
      <c r="C204" s="635"/>
      <c r="D204" s="673"/>
      <c r="F204" s="562"/>
      <c r="M204" s="595"/>
      <c r="N204" s="595"/>
      <c r="O204" s="1015"/>
      <c r="P204" s="1015"/>
      <c r="Q204" s="1015"/>
      <c r="R204" s="1015"/>
      <c r="S204" s="1015"/>
      <c r="T204" s="595"/>
      <c r="U204" s="595"/>
      <c r="V204" s="595"/>
      <c r="W204" s="595"/>
      <c r="X204" s="595"/>
      <c r="Y204" s="595"/>
      <c r="Z204" s="595"/>
      <c r="AA204" s="595"/>
      <c r="AB204" s="595"/>
      <c r="AC204" s="595"/>
    </row>
    <row r="205" spans="1:29" s="541" customFormat="1">
      <c r="A205" s="564"/>
      <c r="B205" s="652"/>
      <c r="C205" s="635"/>
      <c r="D205" s="673"/>
      <c r="F205" s="562"/>
      <c r="M205" s="595"/>
      <c r="N205" s="595"/>
      <c r="O205" s="1015"/>
      <c r="P205" s="1015"/>
      <c r="Q205" s="1015"/>
      <c r="R205" s="1015"/>
      <c r="S205" s="1015"/>
      <c r="T205" s="595"/>
      <c r="U205" s="595"/>
      <c r="V205" s="595"/>
      <c r="W205" s="595"/>
      <c r="X205" s="595"/>
      <c r="Y205" s="595"/>
      <c r="Z205" s="595"/>
      <c r="AA205" s="595"/>
      <c r="AB205" s="595"/>
      <c r="AC205" s="595"/>
    </row>
    <row r="206" spans="1:29" s="541" customFormat="1">
      <c r="A206" s="564"/>
      <c r="B206" s="652"/>
      <c r="C206" s="635"/>
      <c r="D206" s="673"/>
      <c r="F206" s="562"/>
      <c r="M206" s="595"/>
      <c r="N206" s="595"/>
      <c r="O206" s="1015"/>
      <c r="P206" s="1015"/>
      <c r="Q206" s="1015"/>
      <c r="R206" s="1015"/>
      <c r="S206" s="1015"/>
      <c r="T206" s="595"/>
      <c r="U206" s="595"/>
      <c r="V206" s="595"/>
      <c r="W206" s="595"/>
      <c r="X206" s="595"/>
      <c r="Y206" s="595"/>
      <c r="Z206" s="595"/>
      <c r="AA206" s="595"/>
      <c r="AB206" s="595"/>
      <c r="AC206" s="595"/>
    </row>
    <row r="207" spans="1:29" s="541" customFormat="1">
      <c r="A207" s="564"/>
      <c r="B207" s="652"/>
      <c r="C207" s="635"/>
      <c r="D207" s="673"/>
      <c r="F207" s="562"/>
      <c r="M207" s="595"/>
      <c r="N207" s="595"/>
      <c r="O207" s="1015"/>
      <c r="P207" s="1015"/>
      <c r="Q207" s="1015"/>
      <c r="R207" s="1015"/>
      <c r="S207" s="1015"/>
      <c r="T207" s="595"/>
      <c r="U207" s="595"/>
      <c r="V207" s="595"/>
      <c r="W207" s="595"/>
      <c r="X207" s="595"/>
      <c r="Y207" s="595"/>
      <c r="Z207" s="595"/>
      <c r="AA207" s="595"/>
      <c r="AB207" s="595"/>
      <c r="AC207" s="595"/>
    </row>
    <row r="208" spans="1:29" s="541" customFormat="1">
      <c r="A208" s="564"/>
      <c r="B208" s="652"/>
      <c r="C208" s="635"/>
      <c r="D208" s="673"/>
      <c r="F208" s="562"/>
      <c r="M208" s="595"/>
      <c r="N208" s="595"/>
      <c r="O208" s="1015"/>
      <c r="P208" s="1015"/>
      <c r="Q208" s="1015"/>
      <c r="R208" s="1015"/>
      <c r="S208" s="1015"/>
      <c r="T208" s="595"/>
      <c r="U208" s="595"/>
      <c r="V208" s="595"/>
      <c r="W208" s="595"/>
      <c r="X208" s="595"/>
      <c r="Y208" s="595"/>
      <c r="Z208" s="595"/>
      <c r="AA208" s="595"/>
      <c r="AB208" s="595"/>
      <c r="AC208" s="595"/>
    </row>
    <row r="209" spans="1:29" s="541" customFormat="1">
      <c r="A209" s="564"/>
      <c r="B209" s="652"/>
      <c r="C209" s="635"/>
      <c r="D209" s="673"/>
      <c r="F209" s="562"/>
      <c r="M209" s="595"/>
      <c r="N209" s="595"/>
      <c r="O209" s="1015"/>
      <c r="P209" s="1015"/>
      <c r="Q209" s="1015"/>
      <c r="R209" s="1015"/>
      <c r="S209" s="1015"/>
      <c r="T209" s="595"/>
      <c r="U209" s="595"/>
      <c r="V209" s="595"/>
      <c r="W209" s="595"/>
      <c r="X209" s="595"/>
      <c r="Y209" s="595"/>
      <c r="Z209" s="595"/>
      <c r="AA209" s="595"/>
      <c r="AB209" s="595"/>
      <c r="AC209" s="595"/>
    </row>
    <row r="210" spans="1:29" s="541" customFormat="1">
      <c r="A210" s="564"/>
      <c r="B210" s="652"/>
      <c r="C210" s="635"/>
      <c r="D210" s="673"/>
      <c r="F210" s="562"/>
      <c r="M210" s="595"/>
      <c r="N210" s="595"/>
      <c r="O210" s="1015"/>
      <c r="P210" s="1015"/>
      <c r="Q210" s="1015"/>
      <c r="R210" s="1015"/>
      <c r="S210" s="1015"/>
      <c r="T210" s="595"/>
      <c r="U210" s="595"/>
      <c r="V210" s="595"/>
      <c r="W210" s="595"/>
      <c r="X210" s="595"/>
      <c r="Y210" s="595"/>
      <c r="Z210" s="595"/>
      <c r="AA210" s="595"/>
      <c r="AB210" s="595"/>
      <c r="AC210" s="595"/>
    </row>
    <row r="211" spans="1:29" s="541" customFormat="1">
      <c r="A211" s="564"/>
      <c r="B211" s="652"/>
      <c r="C211" s="635"/>
      <c r="D211" s="673"/>
      <c r="F211" s="562"/>
      <c r="M211" s="595"/>
      <c r="N211" s="595"/>
      <c r="O211" s="1015"/>
      <c r="P211" s="1015"/>
      <c r="Q211" s="1015"/>
      <c r="R211" s="1015"/>
      <c r="S211" s="1015"/>
      <c r="T211" s="595"/>
      <c r="U211" s="595"/>
      <c r="V211" s="595"/>
      <c r="W211" s="595"/>
      <c r="X211" s="595"/>
      <c r="Y211" s="595"/>
      <c r="Z211" s="595"/>
      <c r="AA211" s="595"/>
      <c r="AB211" s="595"/>
      <c r="AC211" s="595"/>
    </row>
    <row r="212" spans="1:29" s="541" customFormat="1">
      <c r="A212" s="564"/>
      <c r="B212" s="652"/>
      <c r="C212" s="635"/>
      <c r="D212" s="673"/>
      <c r="F212" s="562"/>
      <c r="M212" s="595"/>
      <c r="N212" s="595"/>
      <c r="O212" s="1015"/>
      <c r="P212" s="1015"/>
      <c r="Q212" s="1015"/>
      <c r="R212" s="1015"/>
      <c r="S212" s="1015"/>
      <c r="T212" s="595"/>
      <c r="U212" s="595"/>
      <c r="V212" s="595"/>
      <c r="W212" s="595"/>
      <c r="X212" s="595"/>
      <c r="Y212" s="595"/>
      <c r="Z212" s="595"/>
      <c r="AA212" s="595"/>
      <c r="AB212" s="595"/>
      <c r="AC212" s="595"/>
    </row>
    <row r="213" spans="1:29" s="541" customFormat="1">
      <c r="A213" s="564"/>
      <c r="B213" s="652"/>
      <c r="C213" s="635"/>
      <c r="D213" s="673"/>
      <c r="F213" s="562"/>
      <c r="M213" s="595"/>
      <c r="N213" s="595"/>
      <c r="O213" s="1015"/>
      <c r="P213" s="1015"/>
      <c r="Q213" s="1015"/>
      <c r="R213" s="1015"/>
      <c r="S213" s="1015"/>
      <c r="T213" s="595"/>
      <c r="U213" s="595"/>
      <c r="V213" s="595"/>
      <c r="W213" s="595"/>
      <c r="X213" s="595"/>
      <c r="Y213" s="595"/>
      <c r="Z213" s="595"/>
      <c r="AA213" s="595"/>
      <c r="AB213" s="595"/>
      <c r="AC213" s="595"/>
    </row>
    <row r="214" spans="1:29" s="541" customFormat="1">
      <c r="A214" s="564"/>
      <c r="B214" s="652"/>
      <c r="C214" s="635"/>
      <c r="D214" s="673"/>
      <c r="F214" s="562"/>
      <c r="M214" s="595"/>
      <c r="N214" s="595"/>
      <c r="O214" s="1015"/>
      <c r="P214" s="1015"/>
      <c r="Q214" s="1015"/>
      <c r="R214" s="1015"/>
      <c r="S214" s="1015"/>
      <c r="T214" s="595"/>
      <c r="U214" s="595"/>
      <c r="V214" s="595"/>
      <c r="W214" s="595"/>
      <c r="X214" s="595"/>
      <c r="Y214" s="595"/>
      <c r="Z214" s="595"/>
      <c r="AA214" s="595"/>
      <c r="AB214" s="595"/>
      <c r="AC214" s="595"/>
    </row>
    <row r="215" spans="1:29" s="541" customFormat="1">
      <c r="A215" s="564"/>
      <c r="B215" s="652"/>
      <c r="C215" s="635"/>
      <c r="D215" s="673"/>
      <c r="F215" s="562"/>
      <c r="M215" s="595"/>
      <c r="N215" s="595"/>
      <c r="O215" s="1015"/>
      <c r="P215" s="1015"/>
      <c r="Q215" s="1015"/>
      <c r="R215" s="1015"/>
      <c r="S215" s="1015"/>
      <c r="T215" s="595"/>
      <c r="U215" s="595"/>
      <c r="V215" s="595"/>
      <c r="W215" s="595"/>
      <c r="X215" s="595"/>
      <c r="Y215" s="595"/>
      <c r="Z215" s="595"/>
      <c r="AA215" s="595"/>
      <c r="AB215" s="595"/>
      <c r="AC215" s="595"/>
    </row>
    <row r="216" spans="1:29" s="541" customFormat="1">
      <c r="A216" s="564"/>
      <c r="B216" s="652"/>
      <c r="C216" s="635"/>
      <c r="D216" s="673"/>
      <c r="F216" s="562"/>
      <c r="M216" s="595"/>
      <c r="N216" s="595"/>
      <c r="O216" s="1015"/>
      <c r="P216" s="1015"/>
      <c r="Q216" s="1015"/>
      <c r="R216" s="1015"/>
      <c r="S216" s="1015"/>
      <c r="T216" s="595"/>
      <c r="U216" s="595"/>
      <c r="V216" s="595"/>
      <c r="W216" s="595"/>
      <c r="X216" s="595"/>
      <c r="Y216" s="595"/>
      <c r="Z216" s="595"/>
      <c r="AA216" s="595"/>
      <c r="AB216" s="595"/>
      <c r="AC216" s="595"/>
    </row>
    <row r="217" spans="1:29" s="541" customFormat="1">
      <c r="A217" s="564"/>
      <c r="B217" s="652"/>
      <c r="C217" s="635"/>
      <c r="D217" s="673"/>
      <c r="F217" s="562"/>
      <c r="M217" s="595"/>
      <c r="N217" s="595"/>
      <c r="O217" s="1015"/>
      <c r="P217" s="1015"/>
      <c r="Q217" s="1015"/>
      <c r="R217" s="1015"/>
      <c r="S217" s="1015"/>
      <c r="T217" s="595"/>
      <c r="U217" s="595"/>
      <c r="V217" s="595"/>
      <c r="W217" s="595"/>
      <c r="X217" s="595"/>
      <c r="Y217" s="595"/>
      <c r="Z217" s="595"/>
      <c r="AA217" s="595"/>
      <c r="AB217" s="595"/>
      <c r="AC217" s="595"/>
    </row>
    <row r="218" spans="1:29" s="541" customFormat="1">
      <c r="A218" s="564"/>
      <c r="B218" s="652"/>
      <c r="C218" s="635"/>
      <c r="D218" s="673"/>
      <c r="F218" s="562"/>
      <c r="M218" s="595"/>
      <c r="N218" s="595"/>
      <c r="O218" s="1015"/>
      <c r="P218" s="1015"/>
      <c r="Q218" s="1015"/>
      <c r="R218" s="1015"/>
      <c r="S218" s="1015"/>
      <c r="T218" s="595"/>
      <c r="U218" s="595"/>
      <c r="V218" s="595"/>
      <c r="W218" s="595"/>
      <c r="X218" s="595"/>
      <c r="Y218" s="595"/>
      <c r="Z218" s="595"/>
      <c r="AA218" s="595"/>
      <c r="AB218" s="595"/>
      <c r="AC218" s="595"/>
    </row>
    <row r="219" spans="1:29" s="541" customFormat="1">
      <c r="A219" s="564"/>
      <c r="B219" s="652"/>
      <c r="C219" s="635"/>
      <c r="D219" s="673"/>
      <c r="F219" s="562"/>
      <c r="M219" s="595"/>
      <c r="N219" s="595"/>
      <c r="O219" s="1015"/>
      <c r="P219" s="1015"/>
      <c r="Q219" s="1015"/>
      <c r="R219" s="1015"/>
      <c r="S219" s="1015"/>
      <c r="T219" s="595"/>
      <c r="U219" s="595"/>
      <c r="V219" s="595"/>
      <c r="W219" s="595"/>
      <c r="X219" s="595"/>
      <c r="Y219" s="595"/>
      <c r="Z219" s="595"/>
      <c r="AA219" s="595"/>
      <c r="AB219" s="595"/>
      <c r="AC219" s="595"/>
    </row>
    <row r="220" spans="1:29" s="541" customFormat="1">
      <c r="A220" s="564"/>
      <c r="B220" s="652"/>
      <c r="C220" s="635"/>
      <c r="D220" s="673"/>
      <c r="F220" s="562"/>
      <c r="M220" s="595"/>
      <c r="N220" s="595"/>
      <c r="O220" s="1015"/>
      <c r="P220" s="1015"/>
      <c r="Q220" s="1015"/>
      <c r="R220" s="1015"/>
      <c r="S220" s="1015"/>
      <c r="T220" s="595"/>
      <c r="U220" s="595"/>
      <c r="V220" s="595"/>
      <c r="W220" s="595"/>
      <c r="X220" s="595"/>
      <c r="Y220" s="595"/>
      <c r="Z220" s="595"/>
      <c r="AA220" s="595"/>
      <c r="AB220" s="595"/>
      <c r="AC220" s="595"/>
    </row>
    <row r="221" spans="1:29" s="541" customFormat="1">
      <c r="A221" s="564"/>
      <c r="B221" s="652"/>
      <c r="C221" s="635"/>
      <c r="D221" s="673"/>
      <c r="F221" s="562"/>
      <c r="M221" s="595"/>
      <c r="N221" s="595"/>
      <c r="O221" s="1015"/>
      <c r="P221" s="1015"/>
      <c r="Q221" s="1015"/>
      <c r="R221" s="1015"/>
      <c r="S221" s="1015"/>
      <c r="T221" s="595"/>
      <c r="U221" s="595"/>
      <c r="V221" s="595"/>
      <c r="W221" s="595"/>
      <c r="X221" s="595"/>
      <c r="Y221" s="595"/>
      <c r="Z221" s="595"/>
      <c r="AA221" s="595"/>
      <c r="AB221" s="595"/>
      <c r="AC221" s="595"/>
    </row>
    <row r="222" spans="1:29" s="541" customFormat="1">
      <c r="A222" s="564"/>
      <c r="B222" s="652"/>
      <c r="C222" s="635"/>
      <c r="D222" s="673"/>
      <c r="F222" s="562"/>
      <c r="M222" s="595"/>
      <c r="N222" s="595"/>
      <c r="O222" s="1015"/>
      <c r="P222" s="1015"/>
      <c r="Q222" s="1015"/>
      <c r="R222" s="1015"/>
      <c r="S222" s="1015"/>
      <c r="T222" s="595"/>
      <c r="U222" s="595"/>
      <c r="V222" s="595"/>
      <c r="W222" s="595"/>
      <c r="X222" s="595"/>
      <c r="Y222" s="595"/>
      <c r="Z222" s="595"/>
      <c r="AA222" s="595"/>
      <c r="AB222" s="595"/>
      <c r="AC222" s="595"/>
    </row>
    <row r="223" spans="1:29" s="541" customFormat="1">
      <c r="A223" s="564"/>
      <c r="B223" s="652"/>
      <c r="C223" s="635"/>
      <c r="D223" s="673"/>
      <c r="F223" s="562"/>
      <c r="M223" s="595"/>
      <c r="N223" s="595"/>
      <c r="O223" s="1015"/>
      <c r="P223" s="1015"/>
      <c r="Q223" s="1015"/>
      <c r="R223" s="1015"/>
      <c r="S223" s="1015"/>
      <c r="T223" s="595"/>
      <c r="U223" s="595"/>
      <c r="V223" s="595"/>
      <c r="W223" s="595"/>
      <c r="X223" s="595"/>
      <c r="Y223" s="595"/>
      <c r="Z223" s="595"/>
      <c r="AA223" s="595"/>
      <c r="AB223" s="595"/>
      <c r="AC223" s="595"/>
    </row>
    <row r="224" spans="1:29" s="541" customFormat="1">
      <c r="A224" s="564"/>
      <c r="B224" s="652"/>
      <c r="C224" s="635"/>
      <c r="D224" s="673"/>
      <c r="F224" s="562"/>
      <c r="M224" s="595"/>
      <c r="N224" s="595"/>
      <c r="O224" s="1015"/>
      <c r="P224" s="1015"/>
      <c r="Q224" s="1015"/>
      <c r="R224" s="1015"/>
      <c r="S224" s="1015"/>
      <c r="T224" s="595"/>
      <c r="U224" s="595"/>
      <c r="V224" s="595"/>
      <c r="W224" s="595"/>
      <c r="X224" s="595"/>
      <c r="Y224" s="595"/>
      <c r="Z224" s="595"/>
      <c r="AA224" s="595"/>
      <c r="AB224" s="595"/>
      <c r="AC224" s="595"/>
    </row>
    <row r="225" spans="1:29" s="541" customFormat="1">
      <c r="A225" s="564"/>
      <c r="B225" s="652"/>
      <c r="C225" s="635"/>
      <c r="D225" s="673"/>
      <c r="F225" s="562"/>
      <c r="M225" s="595"/>
      <c r="N225" s="595"/>
      <c r="O225" s="1015"/>
      <c r="P225" s="1015"/>
      <c r="Q225" s="1015"/>
      <c r="R225" s="1015"/>
      <c r="S225" s="1015"/>
      <c r="T225" s="595"/>
      <c r="U225" s="595"/>
      <c r="V225" s="595"/>
      <c r="W225" s="595"/>
      <c r="X225" s="595"/>
      <c r="Y225" s="595"/>
      <c r="Z225" s="595"/>
      <c r="AA225" s="595"/>
      <c r="AB225" s="595"/>
      <c r="AC225" s="595"/>
    </row>
    <row r="226" spans="1:29" s="541" customFormat="1">
      <c r="A226" s="564"/>
      <c r="B226" s="652"/>
      <c r="C226" s="635"/>
      <c r="D226" s="673"/>
      <c r="F226" s="562"/>
      <c r="M226" s="595"/>
      <c r="N226" s="595"/>
      <c r="O226" s="1015"/>
      <c r="P226" s="1015"/>
      <c r="Q226" s="1015"/>
      <c r="R226" s="1015"/>
      <c r="S226" s="1015"/>
      <c r="T226" s="595"/>
      <c r="U226" s="595"/>
      <c r="V226" s="595"/>
      <c r="W226" s="595"/>
      <c r="X226" s="595"/>
      <c r="Y226" s="595"/>
      <c r="Z226" s="595"/>
      <c r="AA226" s="595"/>
      <c r="AB226" s="595"/>
      <c r="AC226" s="595"/>
    </row>
    <row r="227" spans="1:29" s="541" customFormat="1">
      <c r="A227" s="564"/>
      <c r="B227" s="652"/>
      <c r="C227" s="635"/>
      <c r="D227" s="673"/>
      <c r="F227" s="562"/>
      <c r="M227" s="595"/>
      <c r="N227" s="595"/>
      <c r="O227" s="1015"/>
      <c r="P227" s="1015"/>
      <c r="Q227" s="1015"/>
      <c r="R227" s="1015"/>
      <c r="S227" s="1015"/>
      <c r="T227" s="595"/>
      <c r="U227" s="595"/>
      <c r="V227" s="595"/>
      <c r="W227" s="595"/>
      <c r="X227" s="595"/>
      <c r="Y227" s="595"/>
      <c r="Z227" s="595"/>
      <c r="AA227" s="595"/>
      <c r="AB227" s="595"/>
      <c r="AC227" s="595"/>
    </row>
    <row r="228" spans="1:29" s="541" customFormat="1">
      <c r="A228" s="564"/>
      <c r="B228" s="652"/>
      <c r="C228" s="635"/>
      <c r="D228" s="673"/>
      <c r="F228" s="562"/>
      <c r="M228" s="595"/>
      <c r="N228" s="595"/>
      <c r="O228" s="1015"/>
      <c r="P228" s="1015"/>
      <c r="Q228" s="1015"/>
      <c r="R228" s="1015"/>
      <c r="S228" s="1015"/>
      <c r="T228" s="595"/>
      <c r="U228" s="595"/>
      <c r="V228" s="595"/>
      <c r="W228" s="595"/>
      <c r="X228" s="595"/>
      <c r="Y228" s="595"/>
      <c r="Z228" s="595"/>
      <c r="AA228" s="595"/>
      <c r="AB228" s="595"/>
      <c r="AC228" s="595"/>
    </row>
    <row r="229" spans="1:29" s="541" customFormat="1">
      <c r="A229" s="564"/>
      <c r="B229" s="652"/>
      <c r="C229" s="635"/>
      <c r="D229" s="673"/>
      <c r="F229" s="562"/>
      <c r="M229" s="595"/>
      <c r="N229" s="595"/>
      <c r="O229" s="1015"/>
      <c r="P229" s="1015"/>
      <c r="Q229" s="1015"/>
      <c r="R229" s="1015"/>
      <c r="S229" s="1015"/>
      <c r="T229" s="595"/>
      <c r="U229" s="595"/>
      <c r="V229" s="595"/>
      <c r="W229" s="595"/>
      <c r="X229" s="595"/>
      <c r="Y229" s="595"/>
      <c r="Z229" s="595"/>
      <c r="AA229" s="595"/>
      <c r="AB229" s="595"/>
      <c r="AC229" s="595"/>
    </row>
    <row r="230" spans="1:29" s="541" customFormat="1">
      <c r="A230" s="564"/>
      <c r="B230" s="652"/>
      <c r="C230" s="635"/>
      <c r="D230" s="673"/>
      <c r="F230" s="562"/>
      <c r="M230" s="595"/>
      <c r="N230" s="595"/>
      <c r="O230" s="1015"/>
      <c r="P230" s="1015"/>
      <c r="Q230" s="1015"/>
      <c r="R230" s="1015"/>
      <c r="S230" s="1015"/>
      <c r="T230" s="595"/>
      <c r="U230" s="595"/>
      <c r="V230" s="595"/>
      <c r="W230" s="595"/>
      <c r="X230" s="595"/>
      <c r="Y230" s="595"/>
      <c r="Z230" s="595"/>
      <c r="AA230" s="595"/>
      <c r="AB230" s="595"/>
      <c r="AC230" s="595"/>
    </row>
    <row r="231" spans="1:29" s="541" customFormat="1">
      <c r="A231" s="564"/>
      <c r="B231" s="652"/>
      <c r="C231" s="635"/>
      <c r="D231" s="673"/>
      <c r="F231" s="562"/>
      <c r="M231" s="595"/>
      <c r="N231" s="595"/>
      <c r="O231" s="1015"/>
      <c r="P231" s="1015"/>
      <c r="Q231" s="1015"/>
      <c r="R231" s="1015"/>
      <c r="S231" s="1015"/>
      <c r="T231" s="595"/>
      <c r="U231" s="595"/>
      <c r="V231" s="595"/>
      <c r="W231" s="595"/>
      <c r="X231" s="595"/>
      <c r="Y231" s="595"/>
      <c r="Z231" s="595"/>
      <c r="AA231" s="595"/>
      <c r="AB231" s="595"/>
      <c r="AC231" s="595"/>
    </row>
    <row r="232" spans="1:29" s="541" customFormat="1">
      <c r="A232" s="564"/>
      <c r="B232" s="652"/>
      <c r="C232" s="635"/>
      <c r="D232" s="673"/>
      <c r="F232" s="562"/>
      <c r="M232" s="595"/>
      <c r="N232" s="595"/>
      <c r="O232" s="1015"/>
      <c r="P232" s="1015"/>
      <c r="Q232" s="1015"/>
      <c r="R232" s="1015"/>
      <c r="S232" s="1015"/>
      <c r="T232" s="595"/>
      <c r="U232" s="595"/>
      <c r="V232" s="595"/>
      <c r="W232" s="595"/>
      <c r="X232" s="595"/>
      <c r="Y232" s="595"/>
      <c r="Z232" s="595"/>
      <c r="AA232" s="595"/>
      <c r="AB232" s="595"/>
      <c r="AC232" s="595"/>
    </row>
    <row r="233" spans="1:29" s="541" customFormat="1">
      <c r="A233" s="564"/>
      <c r="B233" s="652"/>
      <c r="C233" s="635"/>
      <c r="D233" s="673"/>
      <c r="F233" s="562"/>
      <c r="M233" s="595"/>
      <c r="N233" s="595"/>
      <c r="O233" s="1015"/>
      <c r="P233" s="1015"/>
      <c r="Q233" s="1015"/>
      <c r="R233" s="1015"/>
      <c r="S233" s="1015"/>
      <c r="T233" s="595"/>
      <c r="U233" s="595"/>
      <c r="V233" s="595"/>
      <c r="W233" s="595"/>
      <c r="X233" s="595"/>
      <c r="Y233" s="595"/>
      <c r="Z233" s="595"/>
      <c r="AA233" s="595"/>
      <c r="AB233" s="595"/>
      <c r="AC233" s="595"/>
    </row>
    <row r="234" spans="1:29" s="541" customFormat="1">
      <c r="A234" s="564"/>
      <c r="B234" s="652"/>
      <c r="C234" s="635"/>
      <c r="D234" s="673"/>
      <c r="F234" s="562"/>
      <c r="M234" s="595"/>
      <c r="N234" s="595"/>
      <c r="O234" s="1015"/>
      <c r="P234" s="1015"/>
      <c r="Q234" s="1015"/>
      <c r="R234" s="1015"/>
      <c r="S234" s="1015"/>
      <c r="T234" s="595"/>
      <c r="U234" s="595"/>
      <c r="V234" s="595"/>
      <c r="W234" s="595"/>
      <c r="X234" s="595"/>
      <c r="Y234" s="595"/>
      <c r="Z234" s="595"/>
      <c r="AA234" s="595"/>
      <c r="AB234" s="595"/>
      <c r="AC234" s="595"/>
    </row>
    <row r="235" spans="1:29" s="541" customFormat="1">
      <c r="A235" s="564"/>
      <c r="B235" s="652"/>
      <c r="C235" s="635"/>
      <c r="D235" s="673"/>
      <c r="F235" s="562"/>
      <c r="M235" s="595"/>
      <c r="N235" s="595"/>
      <c r="O235" s="1015"/>
      <c r="P235" s="1015"/>
      <c r="Q235" s="1015"/>
      <c r="R235" s="1015"/>
      <c r="S235" s="1015"/>
      <c r="T235" s="595"/>
      <c r="U235" s="595"/>
      <c r="V235" s="595"/>
      <c r="W235" s="595"/>
      <c r="X235" s="595"/>
      <c r="Y235" s="595"/>
      <c r="Z235" s="595"/>
      <c r="AA235" s="595"/>
      <c r="AB235" s="595"/>
      <c r="AC235" s="595"/>
    </row>
    <row r="236" spans="1:29" s="541" customFormat="1">
      <c r="A236" s="564"/>
      <c r="B236" s="652"/>
      <c r="C236" s="635"/>
      <c r="D236" s="673"/>
      <c r="F236" s="562"/>
      <c r="M236" s="595"/>
      <c r="N236" s="595"/>
      <c r="O236" s="1015"/>
      <c r="P236" s="1015"/>
      <c r="Q236" s="1015"/>
      <c r="R236" s="1015"/>
      <c r="S236" s="1015"/>
      <c r="T236" s="595"/>
      <c r="U236" s="595"/>
      <c r="V236" s="595"/>
      <c r="W236" s="595"/>
      <c r="X236" s="595"/>
      <c r="Y236" s="595"/>
      <c r="Z236" s="595"/>
      <c r="AA236" s="595"/>
      <c r="AB236" s="595"/>
      <c r="AC236" s="595"/>
    </row>
    <row r="237" spans="1:29" s="541" customFormat="1">
      <c r="A237" s="564"/>
      <c r="B237" s="652"/>
      <c r="C237" s="635"/>
      <c r="D237" s="673"/>
      <c r="F237" s="562"/>
      <c r="M237" s="595"/>
      <c r="N237" s="595"/>
      <c r="O237" s="1015"/>
      <c r="P237" s="1015"/>
      <c r="Q237" s="1015"/>
      <c r="R237" s="1015"/>
      <c r="S237" s="1015"/>
      <c r="T237" s="595"/>
      <c r="U237" s="595"/>
      <c r="V237" s="595"/>
      <c r="W237" s="595"/>
      <c r="X237" s="595"/>
      <c r="Y237" s="595"/>
      <c r="Z237" s="595"/>
      <c r="AA237" s="595"/>
      <c r="AB237" s="595"/>
      <c r="AC237" s="595"/>
    </row>
    <row r="238" spans="1:29" s="541" customFormat="1">
      <c r="A238" s="564"/>
      <c r="B238" s="652"/>
      <c r="C238" s="635"/>
      <c r="D238" s="673"/>
      <c r="F238" s="562"/>
      <c r="M238" s="595"/>
      <c r="N238" s="595"/>
      <c r="O238" s="1015"/>
      <c r="P238" s="1015"/>
      <c r="Q238" s="1015"/>
      <c r="R238" s="1015"/>
      <c r="S238" s="1015"/>
      <c r="T238" s="595"/>
      <c r="U238" s="595"/>
      <c r="V238" s="595"/>
      <c r="W238" s="595"/>
      <c r="X238" s="595"/>
      <c r="Y238" s="595"/>
      <c r="Z238" s="595"/>
      <c r="AA238" s="595"/>
      <c r="AB238" s="595"/>
      <c r="AC238" s="595"/>
    </row>
    <row r="239" spans="1:29" s="541" customFormat="1">
      <c r="A239" s="564"/>
      <c r="B239" s="652"/>
      <c r="C239" s="635"/>
      <c r="D239" s="673"/>
      <c r="F239" s="562"/>
      <c r="M239" s="595"/>
      <c r="N239" s="595"/>
      <c r="O239" s="1015"/>
      <c r="P239" s="1015"/>
      <c r="Q239" s="1015"/>
      <c r="R239" s="1015"/>
      <c r="S239" s="1015"/>
      <c r="T239" s="595"/>
      <c r="U239" s="595"/>
      <c r="V239" s="595"/>
      <c r="W239" s="595"/>
      <c r="X239" s="595"/>
      <c r="Y239" s="595"/>
      <c r="Z239" s="595"/>
      <c r="AA239" s="595"/>
      <c r="AB239" s="595"/>
      <c r="AC239" s="595"/>
    </row>
    <row r="240" spans="1:29" s="541" customFormat="1">
      <c r="A240" s="564"/>
      <c r="B240" s="652"/>
      <c r="C240" s="635"/>
      <c r="D240" s="673"/>
      <c r="F240" s="562"/>
      <c r="M240" s="595"/>
      <c r="N240" s="595"/>
      <c r="O240" s="1015"/>
      <c r="P240" s="1015"/>
      <c r="Q240" s="1015"/>
      <c r="R240" s="1015"/>
      <c r="S240" s="1015"/>
      <c r="T240" s="595"/>
      <c r="U240" s="595"/>
      <c r="V240" s="595"/>
      <c r="W240" s="595"/>
      <c r="X240" s="595"/>
      <c r="Y240" s="595"/>
      <c r="Z240" s="595"/>
      <c r="AA240" s="595"/>
      <c r="AB240" s="595"/>
      <c r="AC240" s="595"/>
    </row>
    <row r="241" spans="1:29" s="541" customFormat="1">
      <c r="A241" s="564"/>
      <c r="B241" s="652"/>
      <c r="C241" s="635"/>
      <c r="D241" s="673"/>
      <c r="F241" s="562"/>
      <c r="M241" s="595"/>
      <c r="N241" s="595"/>
      <c r="O241" s="1015"/>
      <c r="P241" s="1015"/>
      <c r="Q241" s="1015"/>
      <c r="R241" s="1015"/>
      <c r="S241" s="1015"/>
      <c r="T241" s="595"/>
      <c r="U241" s="595"/>
      <c r="V241" s="595"/>
      <c r="W241" s="595"/>
      <c r="X241" s="595"/>
      <c r="Y241" s="595"/>
      <c r="Z241" s="595"/>
      <c r="AA241" s="595"/>
      <c r="AB241" s="595"/>
      <c r="AC241" s="595"/>
    </row>
    <row r="242" spans="1:29" s="541" customFormat="1">
      <c r="A242" s="564"/>
      <c r="B242" s="652"/>
      <c r="C242" s="635"/>
      <c r="D242" s="673"/>
      <c r="F242" s="562"/>
      <c r="M242" s="595"/>
      <c r="N242" s="595"/>
      <c r="O242" s="1015"/>
      <c r="P242" s="1015"/>
      <c r="Q242" s="1015"/>
      <c r="R242" s="1015"/>
      <c r="S242" s="1015"/>
      <c r="T242" s="595"/>
      <c r="U242" s="595"/>
      <c r="V242" s="595"/>
      <c r="W242" s="595"/>
      <c r="X242" s="595"/>
      <c r="Y242" s="595"/>
      <c r="Z242" s="595"/>
      <c r="AA242" s="595"/>
      <c r="AB242" s="595"/>
      <c r="AC242" s="595"/>
    </row>
    <row r="243" spans="1:29" s="541" customFormat="1">
      <c r="A243" s="564"/>
      <c r="B243" s="652"/>
      <c r="C243" s="635"/>
      <c r="D243" s="673"/>
      <c r="F243" s="562"/>
      <c r="G243" s="595"/>
      <c r="H243" s="595"/>
      <c r="M243" s="595"/>
      <c r="N243" s="595"/>
      <c r="O243" s="1015"/>
      <c r="P243" s="1015"/>
      <c r="Q243" s="1015"/>
      <c r="R243" s="1015"/>
      <c r="S243" s="1015"/>
      <c r="T243" s="595"/>
      <c r="U243" s="595"/>
      <c r="V243" s="595"/>
      <c r="W243" s="595"/>
      <c r="X243" s="595"/>
      <c r="Y243" s="595"/>
      <c r="Z243" s="595"/>
      <c r="AA243" s="595"/>
      <c r="AB243" s="595"/>
      <c r="AC243" s="595"/>
    </row>
    <row r="244" spans="1:29" s="541" customFormat="1">
      <c r="A244" s="564"/>
      <c r="B244" s="652"/>
      <c r="C244" s="635"/>
      <c r="D244" s="673"/>
      <c r="F244" s="562"/>
      <c r="G244" s="595"/>
      <c r="H244" s="595"/>
      <c r="M244" s="595"/>
      <c r="N244" s="595"/>
      <c r="O244" s="1015"/>
      <c r="P244" s="1015"/>
      <c r="Q244" s="1015"/>
      <c r="R244" s="1015"/>
      <c r="S244" s="1015"/>
      <c r="T244" s="595"/>
      <c r="U244" s="595"/>
      <c r="V244" s="595"/>
      <c r="W244" s="595"/>
      <c r="X244" s="595"/>
      <c r="Y244" s="595"/>
      <c r="Z244" s="595"/>
      <c r="AA244" s="595"/>
      <c r="AB244" s="595"/>
      <c r="AC244" s="595"/>
    </row>
    <row r="245" spans="1:29" s="541" customFormat="1">
      <c r="A245" s="564"/>
      <c r="B245" s="652"/>
      <c r="C245" s="635"/>
      <c r="D245" s="673"/>
      <c r="F245" s="562"/>
      <c r="M245" s="595"/>
      <c r="N245" s="595"/>
      <c r="O245" s="1015"/>
      <c r="P245" s="1015"/>
      <c r="Q245" s="1015"/>
      <c r="R245" s="1015"/>
      <c r="S245" s="1015"/>
      <c r="T245" s="595"/>
      <c r="U245" s="595"/>
      <c r="V245" s="595"/>
      <c r="W245" s="595"/>
      <c r="X245" s="595"/>
      <c r="Y245" s="595"/>
      <c r="Z245" s="595"/>
      <c r="AA245" s="595"/>
      <c r="AB245" s="595"/>
      <c r="AC245" s="595"/>
    </row>
    <row r="246" spans="1:29" s="541" customFormat="1">
      <c r="A246" s="564"/>
      <c r="B246" s="652"/>
      <c r="C246" s="635"/>
      <c r="D246" s="673"/>
      <c r="F246" s="562"/>
      <c r="M246" s="595"/>
      <c r="N246" s="595"/>
      <c r="O246" s="1015"/>
      <c r="P246" s="1015"/>
      <c r="Q246" s="1015"/>
      <c r="R246" s="1015"/>
      <c r="S246" s="1015"/>
      <c r="T246" s="595"/>
      <c r="U246" s="595"/>
      <c r="V246" s="595"/>
      <c r="W246" s="595"/>
      <c r="X246" s="595"/>
      <c r="Y246" s="595"/>
      <c r="Z246" s="595"/>
      <c r="AA246" s="595"/>
      <c r="AB246" s="595"/>
      <c r="AC246" s="595"/>
    </row>
    <row r="247" spans="1:29" s="541" customFormat="1">
      <c r="A247" s="564"/>
      <c r="B247" s="652"/>
      <c r="C247" s="635"/>
      <c r="D247" s="673"/>
      <c r="F247" s="562"/>
      <c r="M247" s="595"/>
      <c r="N247" s="595"/>
      <c r="O247" s="1015"/>
      <c r="P247" s="1015"/>
      <c r="Q247" s="1015"/>
      <c r="R247" s="1015"/>
      <c r="S247" s="1015"/>
      <c r="T247" s="595"/>
      <c r="U247" s="595"/>
      <c r="V247" s="595"/>
      <c r="W247" s="595"/>
      <c r="X247" s="595"/>
      <c r="Y247" s="595"/>
      <c r="Z247" s="595"/>
      <c r="AA247" s="595"/>
      <c r="AB247" s="595"/>
      <c r="AC247" s="595"/>
    </row>
    <row r="248" spans="1:29" s="541" customFormat="1">
      <c r="A248" s="564"/>
      <c r="B248" s="652"/>
      <c r="C248" s="635"/>
      <c r="D248" s="673"/>
      <c r="F248" s="562"/>
      <c r="G248" s="595"/>
      <c r="M248" s="595"/>
      <c r="N248" s="595"/>
      <c r="O248" s="1015"/>
      <c r="P248" s="1015"/>
      <c r="Q248" s="1015"/>
      <c r="R248" s="1015"/>
      <c r="S248" s="1015"/>
      <c r="T248" s="595"/>
      <c r="U248" s="595"/>
      <c r="V248" s="595"/>
      <c r="W248" s="595"/>
      <c r="X248" s="595"/>
      <c r="Y248" s="595"/>
      <c r="Z248" s="595"/>
      <c r="AA248" s="595"/>
      <c r="AB248" s="595"/>
      <c r="AC248" s="595"/>
    </row>
    <row r="249" spans="1:29" s="541" customFormat="1">
      <c r="A249" s="564"/>
      <c r="B249" s="652"/>
      <c r="C249" s="635"/>
      <c r="D249" s="673"/>
      <c r="F249" s="562"/>
      <c r="G249" s="595"/>
      <c r="H249" s="595"/>
      <c r="M249" s="595"/>
      <c r="N249" s="595"/>
      <c r="O249" s="1015"/>
      <c r="P249" s="1015"/>
      <c r="Q249" s="1015"/>
      <c r="R249" s="1015"/>
      <c r="S249" s="1015"/>
      <c r="T249" s="595"/>
      <c r="U249" s="595"/>
      <c r="V249" s="595"/>
      <c r="W249" s="595"/>
      <c r="X249" s="595"/>
      <c r="Y249" s="595"/>
      <c r="Z249" s="595"/>
      <c r="AA249" s="595"/>
      <c r="AB249" s="595"/>
      <c r="AC249" s="595"/>
    </row>
    <row r="250" spans="1:29" s="541" customFormat="1">
      <c r="A250" s="564"/>
      <c r="B250" s="652"/>
      <c r="C250" s="635"/>
      <c r="D250" s="673"/>
      <c r="F250" s="562"/>
      <c r="G250" s="595"/>
      <c r="H250" s="595"/>
      <c r="M250" s="595"/>
      <c r="N250" s="595"/>
      <c r="O250" s="1015"/>
      <c r="P250" s="1015"/>
      <c r="Q250" s="1015"/>
      <c r="R250" s="1015"/>
      <c r="S250" s="1015"/>
      <c r="T250" s="595"/>
      <c r="U250" s="595"/>
      <c r="V250" s="595"/>
      <c r="W250" s="595"/>
      <c r="X250" s="595"/>
      <c r="Y250" s="595"/>
      <c r="Z250" s="595"/>
      <c r="AA250" s="595"/>
      <c r="AB250" s="595"/>
      <c r="AC250" s="595"/>
    </row>
    <row r="251" spans="1:29" s="541" customFormat="1">
      <c r="A251" s="564"/>
      <c r="B251" s="652"/>
      <c r="C251" s="635"/>
      <c r="D251" s="673"/>
      <c r="F251" s="562"/>
      <c r="M251" s="595"/>
      <c r="N251" s="595"/>
      <c r="O251" s="1015"/>
      <c r="P251" s="1015"/>
      <c r="Q251" s="1015"/>
      <c r="R251" s="1015"/>
      <c r="S251" s="1015"/>
      <c r="T251" s="595"/>
      <c r="U251" s="595"/>
      <c r="V251" s="595"/>
      <c r="W251" s="595"/>
      <c r="X251" s="595"/>
      <c r="Y251" s="595"/>
      <c r="Z251" s="595"/>
      <c r="AA251" s="595"/>
      <c r="AB251" s="595"/>
      <c r="AC251" s="595"/>
    </row>
    <row r="252" spans="1:29" s="541" customFormat="1">
      <c r="A252" s="564"/>
      <c r="B252" s="652"/>
      <c r="C252" s="635"/>
      <c r="D252" s="673"/>
      <c r="F252" s="562"/>
      <c r="M252" s="595"/>
      <c r="N252" s="595"/>
      <c r="O252" s="1015"/>
      <c r="P252" s="1015"/>
      <c r="Q252" s="1015"/>
      <c r="R252" s="1015"/>
      <c r="S252" s="1015"/>
      <c r="T252" s="595"/>
      <c r="U252" s="595"/>
      <c r="V252" s="595"/>
      <c r="W252" s="595"/>
      <c r="X252" s="595"/>
      <c r="Y252" s="595"/>
      <c r="Z252" s="595"/>
      <c r="AA252" s="595"/>
      <c r="AB252" s="595"/>
      <c r="AC252" s="595"/>
    </row>
    <row r="254" spans="1:29">
      <c r="G254" s="595"/>
    </row>
    <row r="255" spans="1:29">
      <c r="G255" s="793"/>
      <c r="H255" s="597"/>
    </row>
    <row r="256" spans="1:29">
      <c r="G256" s="611"/>
      <c r="H256" s="595"/>
    </row>
    <row r="257" spans="1:29">
      <c r="G257" s="611"/>
    </row>
    <row r="258" spans="1:29">
      <c r="G258" s="611"/>
      <c r="H258" s="595"/>
    </row>
    <row r="259" spans="1:29" s="541" customFormat="1">
      <c r="A259" s="564"/>
      <c r="B259" s="652"/>
      <c r="C259" s="635"/>
      <c r="D259" s="673"/>
      <c r="F259" s="562"/>
      <c r="G259" s="595"/>
      <c r="H259" s="595"/>
      <c r="M259" s="595"/>
      <c r="N259" s="595"/>
      <c r="O259" s="1015"/>
      <c r="P259" s="1015"/>
      <c r="Q259" s="1015"/>
      <c r="R259" s="1015"/>
      <c r="S259" s="1015"/>
      <c r="T259" s="595"/>
      <c r="U259" s="595"/>
      <c r="V259" s="595"/>
      <c r="W259" s="595"/>
      <c r="X259" s="595"/>
      <c r="Y259" s="595"/>
      <c r="Z259" s="595"/>
      <c r="AA259" s="595"/>
      <c r="AB259" s="595"/>
      <c r="AC259" s="595"/>
    </row>
    <row r="260" spans="1:29">
      <c r="G260" s="595"/>
    </row>
    <row r="261" spans="1:29">
      <c r="G261" s="611"/>
      <c r="H261" s="595"/>
    </row>
    <row r="262" spans="1:29">
      <c r="G262" s="611"/>
      <c r="H262" s="595"/>
    </row>
    <row r="263" spans="1:29">
      <c r="G263" s="611"/>
    </row>
    <row r="264" spans="1:29">
      <c r="G264" s="611"/>
      <c r="H264" s="595"/>
    </row>
    <row r="265" spans="1:29">
      <c r="G265" s="595"/>
      <c r="H265" s="595"/>
    </row>
    <row r="266" spans="1:29" s="541" customFormat="1">
      <c r="A266" s="564"/>
      <c r="B266" s="652"/>
      <c r="C266" s="635"/>
      <c r="D266" s="673"/>
      <c r="F266" s="562"/>
      <c r="G266" s="595"/>
      <c r="H266" s="595"/>
      <c r="M266" s="595"/>
      <c r="N266" s="595"/>
      <c r="O266" s="1015"/>
      <c r="P266" s="1015"/>
      <c r="Q266" s="1015"/>
      <c r="R266" s="1015"/>
      <c r="S266" s="1015"/>
      <c r="T266" s="595"/>
      <c r="U266" s="595"/>
      <c r="V266" s="595"/>
      <c r="W266" s="595"/>
      <c r="X266" s="595"/>
      <c r="Y266" s="595"/>
      <c r="Z266" s="595"/>
      <c r="AA266" s="595"/>
      <c r="AB266" s="595"/>
      <c r="AC266" s="595"/>
    </row>
    <row r="267" spans="1:29" s="541" customFormat="1">
      <c r="A267" s="564"/>
      <c r="B267" s="652"/>
      <c r="C267" s="635"/>
      <c r="D267" s="673"/>
      <c r="F267" s="562"/>
      <c r="M267" s="595"/>
      <c r="N267" s="595"/>
      <c r="O267" s="1015"/>
      <c r="P267" s="1015"/>
      <c r="Q267" s="1015"/>
      <c r="R267" s="1015"/>
      <c r="S267" s="1015"/>
      <c r="T267" s="595"/>
      <c r="U267" s="595"/>
      <c r="V267" s="595"/>
      <c r="W267" s="595"/>
      <c r="X267" s="595"/>
      <c r="Y267" s="595"/>
      <c r="Z267" s="595"/>
      <c r="AA267" s="595"/>
      <c r="AB267" s="595"/>
      <c r="AC267" s="595"/>
    </row>
    <row r="268" spans="1:29" s="541" customFormat="1">
      <c r="A268" s="564"/>
      <c r="B268" s="652"/>
      <c r="C268" s="635"/>
      <c r="D268" s="673"/>
      <c r="F268" s="562"/>
      <c r="M268" s="595"/>
      <c r="N268" s="595"/>
      <c r="O268" s="1015"/>
      <c r="P268" s="1015"/>
      <c r="Q268" s="1015"/>
      <c r="R268" s="1015"/>
      <c r="S268" s="1015"/>
      <c r="T268" s="595"/>
      <c r="U268" s="595"/>
      <c r="V268" s="595"/>
      <c r="W268" s="595"/>
      <c r="X268" s="595"/>
      <c r="Y268" s="595"/>
      <c r="Z268" s="595"/>
      <c r="AA268" s="595"/>
      <c r="AB268" s="595"/>
      <c r="AC268" s="595"/>
    </row>
    <row r="269" spans="1:29" s="541" customFormat="1">
      <c r="A269" s="564"/>
      <c r="B269" s="652"/>
      <c r="C269" s="635"/>
      <c r="D269" s="673"/>
      <c r="F269" s="562"/>
      <c r="M269" s="595"/>
      <c r="N269" s="595"/>
      <c r="O269" s="1015"/>
      <c r="P269" s="1015"/>
      <c r="Q269" s="1015"/>
      <c r="R269" s="1015"/>
      <c r="S269" s="1015"/>
      <c r="T269" s="595"/>
      <c r="U269" s="595"/>
      <c r="V269" s="595"/>
      <c r="W269" s="595"/>
      <c r="X269" s="595"/>
      <c r="Y269" s="595"/>
      <c r="Z269" s="595"/>
      <c r="AA269" s="595"/>
      <c r="AB269" s="595"/>
      <c r="AC269" s="595"/>
    </row>
    <row r="270" spans="1:29" s="541" customFormat="1">
      <c r="A270" s="564"/>
      <c r="B270" s="652"/>
      <c r="C270" s="635"/>
      <c r="D270" s="673"/>
      <c r="F270" s="562"/>
      <c r="G270" s="595"/>
      <c r="M270" s="595"/>
      <c r="N270" s="595"/>
      <c r="O270" s="1015"/>
      <c r="P270" s="1015"/>
      <c r="Q270" s="1015"/>
      <c r="R270" s="1015"/>
      <c r="S270" s="1015"/>
      <c r="T270" s="595"/>
      <c r="U270" s="595"/>
      <c r="V270" s="595"/>
      <c r="W270" s="595"/>
      <c r="X270" s="595"/>
      <c r="Y270" s="595"/>
      <c r="Z270" s="595"/>
      <c r="AA270" s="595"/>
      <c r="AB270" s="595"/>
      <c r="AC270" s="595"/>
    </row>
    <row r="271" spans="1:29" s="541" customFormat="1">
      <c r="A271" s="564"/>
      <c r="B271" s="652"/>
      <c r="C271" s="635"/>
      <c r="D271" s="673"/>
      <c r="F271" s="562"/>
      <c r="M271" s="595"/>
      <c r="N271" s="595"/>
      <c r="O271" s="1015"/>
      <c r="P271" s="1015"/>
      <c r="Q271" s="1015"/>
      <c r="R271" s="1015"/>
      <c r="S271" s="1015"/>
      <c r="T271" s="595"/>
      <c r="U271" s="595"/>
      <c r="V271" s="595"/>
      <c r="W271" s="595"/>
      <c r="X271" s="595"/>
      <c r="Y271" s="595"/>
      <c r="Z271" s="595"/>
      <c r="AA271" s="595"/>
      <c r="AB271" s="595"/>
      <c r="AC271" s="595"/>
    </row>
    <row r="272" spans="1:29" s="541" customFormat="1">
      <c r="A272" s="564"/>
      <c r="B272" s="652"/>
      <c r="C272" s="635"/>
      <c r="D272" s="673"/>
      <c r="F272" s="562"/>
      <c r="M272" s="595"/>
      <c r="N272" s="595"/>
      <c r="O272" s="1015"/>
      <c r="P272" s="1015"/>
      <c r="Q272" s="1015"/>
      <c r="R272" s="1015"/>
      <c r="S272" s="1015"/>
      <c r="T272" s="595"/>
      <c r="U272" s="595"/>
      <c r="V272" s="595"/>
      <c r="W272" s="595"/>
      <c r="X272" s="595"/>
      <c r="Y272" s="595"/>
      <c r="Z272" s="595"/>
      <c r="AA272" s="595"/>
      <c r="AB272" s="595"/>
      <c r="AC272" s="595"/>
    </row>
    <row r="273" spans="1:29" s="541" customFormat="1">
      <c r="A273" s="564"/>
      <c r="B273" s="652"/>
      <c r="C273" s="635"/>
      <c r="D273" s="673"/>
      <c r="F273" s="562"/>
      <c r="M273" s="595"/>
      <c r="N273" s="595"/>
      <c r="O273" s="1015"/>
      <c r="P273" s="1015"/>
      <c r="Q273" s="1015"/>
      <c r="R273" s="1015"/>
      <c r="S273" s="1015"/>
      <c r="T273" s="595"/>
      <c r="U273" s="595"/>
      <c r="V273" s="595"/>
      <c r="W273" s="595"/>
      <c r="X273" s="595"/>
      <c r="Y273" s="595"/>
      <c r="Z273" s="595"/>
      <c r="AA273" s="595"/>
      <c r="AB273" s="595"/>
      <c r="AC273" s="595"/>
    </row>
    <row r="274" spans="1:29" s="541" customFormat="1">
      <c r="A274" s="564"/>
      <c r="B274" s="652"/>
      <c r="C274" s="635"/>
      <c r="D274" s="673"/>
      <c r="F274" s="562"/>
      <c r="M274" s="595"/>
      <c r="N274" s="595"/>
      <c r="O274" s="1015"/>
      <c r="P274" s="1015"/>
      <c r="Q274" s="1015"/>
      <c r="R274" s="1015"/>
      <c r="S274" s="1015"/>
      <c r="T274" s="595"/>
      <c r="U274" s="595"/>
      <c r="V274" s="595"/>
      <c r="W274" s="595"/>
      <c r="X274" s="595"/>
      <c r="Y274" s="595"/>
      <c r="Z274" s="595"/>
      <c r="AA274" s="595"/>
      <c r="AB274" s="595"/>
      <c r="AC274" s="595"/>
    </row>
    <row r="275" spans="1:29" s="541" customFormat="1">
      <c r="A275" s="564"/>
      <c r="B275" s="652"/>
      <c r="C275" s="635"/>
      <c r="D275" s="673"/>
      <c r="F275" s="562"/>
      <c r="M275" s="595"/>
      <c r="N275" s="595"/>
      <c r="O275" s="1015"/>
      <c r="P275" s="1015"/>
      <c r="Q275" s="1015"/>
      <c r="R275" s="1015"/>
      <c r="S275" s="1015"/>
      <c r="T275" s="595"/>
      <c r="U275" s="595"/>
      <c r="V275" s="595"/>
      <c r="W275" s="595"/>
      <c r="X275" s="595"/>
      <c r="Y275" s="595"/>
      <c r="Z275" s="595"/>
      <c r="AA275" s="595"/>
      <c r="AB275" s="595"/>
      <c r="AC275" s="595"/>
    </row>
    <row r="276" spans="1:29" s="541" customFormat="1">
      <c r="A276" s="564"/>
      <c r="B276" s="652"/>
      <c r="C276" s="635"/>
      <c r="D276" s="673"/>
      <c r="F276" s="562"/>
      <c r="M276" s="595"/>
      <c r="N276" s="595"/>
      <c r="O276" s="1015"/>
      <c r="P276" s="1015"/>
      <c r="Q276" s="1015"/>
      <c r="R276" s="1015"/>
      <c r="S276" s="1015"/>
      <c r="T276" s="595"/>
      <c r="U276" s="595"/>
      <c r="V276" s="595"/>
      <c r="W276" s="595"/>
      <c r="X276" s="595"/>
      <c r="Y276" s="595"/>
      <c r="Z276" s="595"/>
      <c r="AA276" s="595"/>
      <c r="AB276" s="595"/>
      <c r="AC276" s="595"/>
    </row>
    <row r="277" spans="1:29" s="541" customFormat="1">
      <c r="A277" s="564"/>
      <c r="B277" s="652"/>
      <c r="C277" s="635"/>
      <c r="D277" s="673"/>
      <c r="F277" s="562"/>
      <c r="M277" s="595"/>
      <c r="N277" s="595"/>
      <c r="O277" s="1015"/>
      <c r="P277" s="1015"/>
      <c r="Q277" s="1015"/>
      <c r="R277" s="1015"/>
      <c r="S277" s="1015"/>
      <c r="T277" s="595"/>
      <c r="U277" s="595"/>
      <c r="V277" s="595"/>
      <c r="W277" s="595"/>
      <c r="X277" s="595"/>
      <c r="Y277" s="595"/>
      <c r="Z277" s="595"/>
      <c r="AA277" s="595"/>
      <c r="AB277" s="595"/>
      <c r="AC277" s="595"/>
    </row>
    <row r="278" spans="1:29" s="541" customFormat="1">
      <c r="A278" s="564"/>
      <c r="B278" s="652"/>
      <c r="C278" s="635"/>
      <c r="D278" s="673"/>
      <c r="F278" s="562"/>
      <c r="M278" s="595"/>
      <c r="N278" s="595"/>
      <c r="O278" s="1015"/>
      <c r="P278" s="1015"/>
      <c r="Q278" s="1015"/>
      <c r="R278" s="1015"/>
      <c r="S278" s="1015"/>
      <c r="T278" s="595"/>
      <c r="U278" s="595"/>
      <c r="V278" s="595"/>
      <c r="W278" s="595"/>
      <c r="X278" s="595"/>
      <c r="Y278" s="595"/>
      <c r="Z278" s="595"/>
      <c r="AA278" s="595"/>
      <c r="AB278" s="595"/>
      <c r="AC278" s="595"/>
    </row>
    <row r="279" spans="1:29" s="541" customFormat="1">
      <c r="A279" s="564"/>
      <c r="B279" s="652"/>
      <c r="C279" s="635"/>
      <c r="D279" s="673"/>
      <c r="F279" s="562"/>
      <c r="M279" s="595"/>
      <c r="N279" s="595"/>
      <c r="O279" s="1015"/>
      <c r="P279" s="1015"/>
      <c r="Q279" s="1015"/>
      <c r="R279" s="1015"/>
      <c r="S279" s="1015"/>
      <c r="T279" s="595"/>
      <c r="U279" s="595"/>
      <c r="V279" s="595"/>
      <c r="W279" s="595"/>
      <c r="X279" s="595"/>
      <c r="Y279" s="595"/>
      <c r="Z279" s="595"/>
      <c r="AA279" s="595"/>
      <c r="AB279" s="595"/>
      <c r="AC279" s="595"/>
    </row>
    <row r="280" spans="1:29" s="541" customFormat="1">
      <c r="A280" s="564"/>
      <c r="B280" s="652"/>
      <c r="C280" s="635"/>
      <c r="D280" s="673"/>
      <c r="F280" s="562"/>
      <c r="M280" s="595"/>
      <c r="N280" s="595"/>
      <c r="O280" s="1015"/>
      <c r="P280" s="1015"/>
      <c r="Q280" s="1015"/>
      <c r="R280" s="1015"/>
      <c r="S280" s="1015"/>
      <c r="T280" s="595"/>
      <c r="U280" s="595"/>
      <c r="V280" s="595"/>
      <c r="W280" s="595"/>
      <c r="X280" s="595"/>
      <c r="Y280" s="595"/>
      <c r="Z280" s="595"/>
      <c r="AA280" s="595"/>
      <c r="AB280" s="595"/>
      <c r="AC280" s="595"/>
    </row>
    <row r="281" spans="1:29" s="541" customFormat="1">
      <c r="A281" s="564"/>
      <c r="B281" s="652"/>
      <c r="C281" s="635"/>
      <c r="D281" s="673"/>
      <c r="F281" s="562"/>
      <c r="M281" s="595"/>
      <c r="N281" s="595"/>
      <c r="O281" s="1015"/>
      <c r="P281" s="1015"/>
      <c r="Q281" s="1015"/>
      <c r="R281" s="1015"/>
      <c r="S281" s="1015"/>
      <c r="T281" s="595"/>
      <c r="U281" s="595"/>
      <c r="V281" s="595"/>
      <c r="W281" s="595"/>
      <c r="X281" s="595"/>
      <c r="Y281" s="595"/>
      <c r="Z281" s="595"/>
      <c r="AA281" s="595"/>
      <c r="AB281" s="595"/>
      <c r="AC281" s="595"/>
    </row>
    <row r="282" spans="1:29" s="541" customFormat="1">
      <c r="A282" s="564"/>
      <c r="B282" s="652"/>
      <c r="C282" s="635"/>
      <c r="D282" s="673"/>
      <c r="F282" s="562"/>
      <c r="M282" s="595"/>
      <c r="N282" s="595"/>
      <c r="O282" s="1015"/>
      <c r="P282" s="1015"/>
      <c r="Q282" s="1015"/>
      <c r="R282" s="1015"/>
      <c r="S282" s="1015"/>
      <c r="T282" s="595"/>
      <c r="U282" s="595"/>
      <c r="V282" s="595"/>
      <c r="W282" s="595"/>
      <c r="X282" s="595"/>
      <c r="Y282" s="595"/>
      <c r="Z282" s="595"/>
      <c r="AA282" s="595"/>
      <c r="AB282" s="595"/>
      <c r="AC282" s="595"/>
    </row>
    <row r="283" spans="1:29" s="541" customFormat="1">
      <c r="A283" s="564"/>
      <c r="B283" s="652"/>
      <c r="C283" s="635"/>
      <c r="D283" s="673"/>
      <c r="F283" s="562"/>
      <c r="M283" s="595"/>
      <c r="N283" s="595"/>
      <c r="O283" s="1015"/>
      <c r="P283" s="1015"/>
      <c r="Q283" s="1015"/>
      <c r="R283" s="1015"/>
      <c r="S283" s="1015"/>
      <c r="T283" s="595"/>
      <c r="U283" s="595"/>
      <c r="V283" s="595"/>
      <c r="W283" s="595"/>
      <c r="X283" s="595"/>
      <c r="Y283" s="595"/>
      <c r="Z283" s="595"/>
      <c r="AA283" s="595"/>
      <c r="AB283" s="595"/>
      <c r="AC283" s="595"/>
    </row>
    <row r="284" spans="1:29" s="541" customFormat="1">
      <c r="A284" s="564"/>
      <c r="B284" s="652"/>
      <c r="C284" s="635"/>
      <c r="D284" s="673"/>
      <c r="F284" s="562"/>
      <c r="M284" s="595"/>
      <c r="N284" s="595"/>
      <c r="O284" s="1015"/>
      <c r="P284" s="1015"/>
      <c r="Q284" s="1015"/>
      <c r="R284" s="1015"/>
      <c r="S284" s="1015"/>
      <c r="T284" s="595"/>
      <c r="U284" s="595"/>
      <c r="V284" s="595"/>
      <c r="W284" s="595"/>
      <c r="X284" s="595"/>
      <c r="Y284" s="595"/>
      <c r="Z284" s="595"/>
      <c r="AA284" s="595"/>
      <c r="AB284" s="595"/>
      <c r="AC284" s="595"/>
    </row>
    <row r="285" spans="1:29" s="541" customFormat="1">
      <c r="A285" s="564"/>
      <c r="B285" s="652"/>
      <c r="C285" s="635"/>
      <c r="D285" s="673"/>
      <c r="F285" s="562"/>
      <c r="M285" s="595"/>
      <c r="N285" s="595"/>
      <c r="O285" s="1015"/>
      <c r="P285" s="1015"/>
      <c r="Q285" s="1015"/>
      <c r="R285" s="1015"/>
      <c r="S285" s="1015"/>
      <c r="T285" s="595"/>
      <c r="U285" s="595"/>
      <c r="V285" s="595"/>
      <c r="W285" s="595"/>
      <c r="X285" s="595"/>
      <c r="Y285" s="595"/>
      <c r="Z285" s="595"/>
      <c r="AA285" s="595"/>
      <c r="AB285" s="595"/>
      <c r="AC285" s="595"/>
    </row>
    <row r="286" spans="1:29" s="541" customFormat="1">
      <c r="A286" s="564"/>
      <c r="B286" s="652"/>
      <c r="C286" s="635"/>
      <c r="D286" s="673"/>
      <c r="F286" s="562"/>
      <c r="M286" s="595"/>
      <c r="N286" s="595"/>
      <c r="O286" s="1015"/>
      <c r="P286" s="1015"/>
      <c r="Q286" s="1015"/>
      <c r="R286" s="1015"/>
      <c r="S286" s="1015"/>
      <c r="T286" s="595"/>
      <c r="U286" s="595"/>
      <c r="V286" s="595"/>
      <c r="W286" s="595"/>
      <c r="X286" s="595"/>
      <c r="Y286" s="595"/>
      <c r="Z286" s="595"/>
      <c r="AA286" s="595"/>
      <c r="AB286" s="595"/>
      <c r="AC286" s="595"/>
    </row>
    <row r="287" spans="1:29" s="541" customFormat="1">
      <c r="A287" s="564"/>
      <c r="B287" s="652"/>
      <c r="C287" s="635"/>
      <c r="D287" s="673"/>
      <c r="F287" s="562"/>
      <c r="M287" s="595"/>
      <c r="N287" s="595"/>
      <c r="O287" s="1015"/>
      <c r="P287" s="1015"/>
      <c r="Q287" s="1015"/>
      <c r="R287" s="1015"/>
      <c r="S287" s="1015"/>
      <c r="T287" s="595"/>
      <c r="U287" s="595"/>
      <c r="V287" s="595"/>
      <c r="W287" s="595"/>
      <c r="X287" s="595"/>
      <c r="Y287" s="595"/>
      <c r="Z287" s="595"/>
      <c r="AA287" s="595"/>
      <c r="AB287" s="595"/>
      <c r="AC287" s="595"/>
    </row>
    <row r="288" spans="1:29" s="541" customFormat="1">
      <c r="A288" s="564"/>
      <c r="B288" s="652"/>
      <c r="C288" s="635"/>
      <c r="D288" s="673"/>
      <c r="F288" s="562"/>
      <c r="M288" s="595"/>
      <c r="N288" s="595"/>
      <c r="O288" s="1015"/>
      <c r="P288" s="1015"/>
      <c r="Q288" s="1015"/>
      <c r="R288" s="1015"/>
      <c r="S288" s="1015"/>
      <c r="T288" s="595"/>
      <c r="U288" s="595"/>
      <c r="V288" s="595"/>
      <c r="W288" s="595"/>
      <c r="X288" s="595"/>
      <c r="Y288" s="595"/>
      <c r="Z288" s="595"/>
      <c r="AA288" s="595"/>
      <c r="AB288" s="595"/>
      <c r="AC288" s="595"/>
    </row>
    <row r="289" spans="1:29" s="541" customFormat="1">
      <c r="A289" s="564"/>
      <c r="B289" s="652"/>
      <c r="C289" s="635"/>
      <c r="D289" s="673"/>
      <c r="F289" s="562"/>
      <c r="M289" s="595"/>
      <c r="N289" s="595"/>
      <c r="O289" s="1015"/>
      <c r="P289" s="1015"/>
      <c r="Q289" s="1015"/>
      <c r="R289" s="1015"/>
      <c r="S289" s="1015"/>
      <c r="T289" s="595"/>
      <c r="U289" s="595"/>
      <c r="V289" s="595"/>
      <c r="W289" s="595"/>
      <c r="X289" s="595"/>
      <c r="Y289" s="595"/>
      <c r="Z289" s="595"/>
      <c r="AA289" s="595"/>
      <c r="AB289" s="595"/>
      <c r="AC289" s="595"/>
    </row>
    <row r="290" spans="1:29" s="541" customFormat="1">
      <c r="A290" s="564"/>
      <c r="B290" s="652"/>
      <c r="C290" s="635"/>
      <c r="D290" s="673"/>
      <c r="F290" s="562"/>
      <c r="M290" s="595"/>
      <c r="N290" s="595"/>
      <c r="O290" s="1015"/>
      <c r="P290" s="1015"/>
      <c r="Q290" s="1015"/>
      <c r="R290" s="1015"/>
      <c r="S290" s="1015"/>
      <c r="T290" s="595"/>
      <c r="U290" s="595"/>
      <c r="V290" s="595"/>
      <c r="W290" s="595"/>
      <c r="X290" s="595"/>
      <c r="Y290" s="595"/>
      <c r="Z290" s="595"/>
      <c r="AA290" s="595"/>
      <c r="AB290" s="595"/>
      <c r="AC290" s="595"/>
    </row>
    <row r="291" spans="1:29" s="541" customFormat="1">
      <c r="A291" s="564"/>
      <c r="B291" s="652"/>
      <c r="C291" s="635"/>
      <c r="D291" s="673"/>
      <c r="F291" s="562"/>
      <c r="M291" s="595"/>
      <c r="N291" s="595"/>
      <c r="O291" s="1015"/>
      <c r="P291" s="1015"/>
      <c r="Q291" s="1015"/>
      <c r="R291" s="1015"/>
      <c r="S291" s="1015"/>
      <c r="T291" s="595"/>
      <c r="U291" s="595"/>
      <c r="V291" s="595"/>
      <c r="W291" s="595"/>
      <c r="X291" s="595"/>
      <c r="Y291" s="595"/>
      <c r="Z291" s="595"/>
      <c r="AA291" s="595"/>
      <c r="AB291" s="595"/>
      <c r="AC291" s="595"/>
    </row>
    <row r="292" spans="1:29" s="541" customFormat="1">
      <c r="A292" s="564"/>
      <c r="B292" s="652"/>
      <c r="C292" s="635"/>
      <c r="D292" s="673"/>
      <c r="F292" s="562"/>
      <c r="M292" s="595"/>
      <c r="N292" s="595"/>
      <c r="O292" s="1015"/>
      <c r="P292" s="1015"/>
      <c r="Q292" s="1015"/>
      <c r="R292" s="1015"/>
      <c r="S292" s="1015"/>
      <c r="T292" s="595"/>
      <c r="U292" s="595"/>
      <c r="V292" s="595"/>
      <c r="W292" s="595"/>
      <c r="X292" s="595"/>
      <c r="Y292" s="595"/>
      <c r="Z292" s="595"/>
      <c r="AA292" s="595"/>
      <c r="AB292" s="595"/>
      <c r="AC292" s="595"/>
    </row>
    <row r="293" spans="1:29" s="541" customFormat="1">
      <c r="A293" s="564"/>
      <c r="B293" s="652"/>
      <c r="C293" s="635"/>
      <c r="D293" s="673"/>
      <c r="F293" s="562"/>
      <c r="M293" s="595"/>
      <c r="N293" s="595"/>
      <c r="O293" s="1015"/>
      <c r="P293" s="1015"/>
      <c r="Q293" s="1015"/>
      <c r="R293" s="1015"/>
      <c r="S293" s="1015"/>
      <c r="T293" s="595"/>
      <c r="U293" s="595"/>
      <c r="V293" s="595"/>
      <c r="W293" s="595"/>
      <c r="X293" s="595"/>
      <c r="Y293" s="595"/>
      <c r="Z293" s="595"/>
      <c r="AA293" s="595"/>
      <c r="AB293" s="595"/>
      <c r="AC293" s="595"/>
    </row>
    <row r="294" spans="1:29" s="541" customFormat="1">
      <c r="A294" s="564"/>
      <c r="B294" s="652"/>
      <c r="C294" s="635"/>
      <c r="D294" s="673"/>
      <c r="F294" s="562"/>
      <c r="M294" s="595"/>
      <c r="N294" s="595"/>
      <c r="O294" s="1015"/>
      <c r="P294" s="1015"/>
      <c r="Q294" s="1015"/>
      <c r="R294" s="1015"/>
      <c r="S294" s="1015"/>
      <c r="T294" s="595"/>
      <c r="U294" s="595"/>
      <c r="V294" s="595"/>
      <c r="W294" s="595"/>
      <c r="X294" s="595"/>
      <c r="Y294" s="595"/>
      <c r="Z294" s="595"/>
      <c r="AA294" s="595"/>
      <c r="AB294" s="595"/>
      <c r="AC294" s="595"/>
    </row>
    <row r="295" spans="1:29" s="541" customFormat="1">
      <c r="A295" s="564"/>
      <c r="B295" s="652"/>
      <c r="C295" s="635"/>
      <c r="D295" s="673"/>
      <c r="F295" s="562"/>
      <c r="M295" s="595"/>
      <c r="N295" s="595"/>
      <c r="O295" s="1015"/>
      <c r="P295" s="1015"/>
      <c r="Q295" s="1015"/>
      <c r="R295" s="1015"/>
      <c r="S295" s="1015"/>
      <c r="T295" s="595"/>
      <c r="U295" s="595"/>
      <c r="V295" s="595"/>
      <c r="W295" s="595"/>
      <c r="X295" s="595"/>
      <c r="Y295" s="595"/>
      <c r="Z295" s="595"/>
      <c r="AA295" s="595"/>
      <c r="AB295" s="595"/>
      <c r="AC295" s="595"/>
    </row>
    <row r="296" spans="1:29" s="541" customFormat="1">
      <c r="A296" s="564"/>
      <c r="B296" s="652"/>
      <c r="C296" s="635"/>
      <c r="D296" s="673"/>
      <c r="F296" s="562"/>
      <c r="M296" s="595"/>
      <c r="N296" s="595"/>
      <c r="O296" s="1015"/>
      <c r="P296" s="1015"/>
      <c r="Q296" s="1015"/>
      <c r="R296" s="1015"/>
      <c r="S296" s="1015"/>
      <c r="T296" s="595"/>
      <c r="U296" s="595"/>
      <c r="V296" s="595"/>
      <c r="W296" s="595"/>
      <c r="X296" s="595"/>
      <c r="Y296" s="595"/>
      <c r="Z296" s="595"/>
      <c r="AA296" s="595"/>
      <c r="AB296" s="595"/>
      <c r="AC296" s="595"/>
    </row>
    <row r="297" spans="1:29" s="541" customFormat="1">
      <c r="A297" s="564"/>
      <c r="B297" s="652"/>
      <c r="C297" s="635"/>
      <c r="D297" s="673"/>
      <c r="F297" s="562"/>
      <c r="M297" s="595"/>
      <c r="N297" s="595"/>
      <c r="O297" s="1015"/>
      <c r="P297" s="1015"/>
      <c r="Q297" s="1015"/>
      <c r="R297" s="1015"/>
      <c r="S297" s="1015"/>
      <c r="T297" s="595"/>
      <c r="U297" s="595"/>
      <c r="V297" s="595"/>
      <c r="W297" s="595"/>
      <c r="X297" s="595"/>
      <c r="Y297" s="595"/>
      <c r="Z297" s="595"/>
      <c r="AA297" s="595"/>
      <c r="AB297" s="595"/>
      <c r="AC297" s="595"/>
    </row>
    <row r="298" spans="1:29" s="541" customFormat="1">
      <c r="A298" s="564"/>
      <c r="B298" s="652"/>
      <c r="C298" s="635"/>
      <c r="D298" s="673"/>
      <c r="F298" s="562"/>
      <c r="M298" s="595"/>
      <c r="N298" s="595"/>
      <c r="O298" s="1015"/>
      <c r="P298" s="1015"/>
      <c r="Q298" s="1015"/>
      <c r="R298" s="1015"/>
      <c r="S298" s="1015"/>
      <c r="T298" s="595"/>
      <c r="U298" s="595"/>
      <c r="V298" s="595"/>
      <c r="W298" s="595"/>
      <c r="X298" s="595"/>
      <c r="Y298" s="595"/>
      <c r="Z298" s="595"/>
      <c r="AA298" s="595"/>
      <c r="AB298" s="595"/>
      <c r="AC298" s="595"/>
    </row>
    <row r="299" spans="1:29" s="541" customFormat="1">
      <c r="A299" s="564"/>
      <c r="B299" s="652"/>
      <c r="C299" s="635"/>
      <c r="D299" s="673"/>
      <c r="F299" s="562"/>
      <c r="M299" s="595"/>
      <c r="N299" s="595"/>
      <c r="O299" s="1015"/>
      <c r="P299" s="1015"/>
      <c r="Q299" s="1015"/>
      <c r="R299" s="1015"/>
      <c r="S299" s="1015"/>
      <c r="T299" s="595"/>
      <c r="U299" s="595"/>
      <c r="V299" s="595"/>
      <c r="W299" s="595"/>
      <c r="X299" s="595"/>
      <c r="Y299" s="595"/>
      <c r="Z299" s="595"/>
      <c r="AA299" s="595"/>
      <c r="AB299" s="595"/>
      <c r="AC299" s="595"/>
    </row>
    <row r="301" spans="1:29" s="541" customFormat="1">
      <c r="A301" s="564"/>
      <c r="B301" s="652"/>
      <c r="C301" s="635"/>
      <c r="D301" s="673"/>
      <c r="F301" s="562"/>
      <c r="M301" s="595"/>
      <c r="N301" s="595"/>
      <c r="O301" s="1015"/>
      <c r="P301" s="1015"/>
      <c r="Q301" s="1015"/>
      <c r="R301" s="1015"/>
      <c r="S301" s="1015"/>
      <c r="T301" s="595"/>
      <c r="U301" s="595"/>
      <c r="V301" s="595"/>
      <c r="W301" s="595"/>
      <c r="X301" s="595"/>
      <c r="Y301" s="595"/>
      <c r="Z301" s="595"/>
      <c r="AA301" s="595"/>
      <c r="AB301" s="595"/>
      <c r="AC301" s="595"/>
    </row>
    <row r="302" spans="1:29" s="541" customFormat="1">
      <c r="A302" s="564"/>
      <c r="B302" s="652"/>
      <c r="C302" s="635"/>
      <c r="D302" s="673"/>
      <c r="F302" s="562"/>
      <c r="M302" s="595"/>
      <c r="N302" s="595"/>
      <c r="O302" s="1015"/>
      <c r="P302" s="1015"/>
      <c r="Q302" s="1015"/>
      <c r="R302" s="1015"/>
      <c r="S302" s="1015"/>
      <c r="T302" s="595"/>
      <c r="U302" s="595"/>
      <c r="V302" s="595"/>
      <c r="W302" s="595"/>
      <c r="X302" s="595"/>
      <c r="Y302" s="595"/>
      <c r="Z302" s="595"/>
      <c r="AA302" s="595"/>
      <c r="AB302" s="595"/>
      <c r="AC302" s="595"/>
    </row>
    <row r="303" spans="1:29" s="541" customFormat="1">
      <c r="A303" s="564"/>
      <c r="B303" s="652"/>
      <c r="C303" s="635"/>
      <c r="D303" s="673"/>
      <c r="F303" s="562"/>
      <c r="M303" s="595"/>
      <c r="N303" s="595"/>
      <c r="O303" s="1015"/>
      <c r="P303" s="1015"/>
      <c r="Q303" s="1015"/>
      <c r="R303" s="1015"/>
      <c r="S303" s="1015"/>
      <c r="T303" s="595"/>
      <c r="U303" s="595"/>
      <c r="V303" s="595"/>
      <c r="W303" s="595"/>
      <c r="X303" s="595"/>
      <c r="Y303" s="595"/>
      <c r="Z303" s="595"/>
      <c r="AA303" s="595"/>
      <c r="AB303" s="595"/>
      <c r="AC303" s="595"/>
    </row>
    <row r="304" spans="1:29" s="541" customFormat="1">
      <c r="A304" s="564"/>
      <c r="B304" s="652"/>
      <c r="C304" s="635"/>
      <c r="D304" s="673"/>
      <c r="F304" s="562"/>
      <c r="M304" s="595"/>
      <c r="N304" s="595"/>
      <c r="O304" s="1015"/>
      <c r="P304" s="1015"/>
      <c r="Q304" s="1015"/>
      <c r="R304" s="1015"/>
      <c r="S304" s="1015"/>
      <c r="T304" s="595"/>
      <c r="U304" s="595"/>
      <c r="V304" s="595"/>
      <c r="W304" s="595"/>
      <c r="X304" s="595"/>
      <c r="Y304" s="595"/>
      <c r="Z304" s="595"/>
      <c r="AA304" s="595"/>
      <c r="AB304" s="595"/>
      <c r="AC304" s="595"/>
    </row>
    <row r="306" spans="1:29" s="541" customFormat="1">
      <c r="A306" s="564"/>
      <c r="B306" s="652"/>
      <c r="C306" s="635"/>
      <c r="D306" s="673"/>
      <c r="F306" s="562"/>
      <c r="M306" s="595"/>
      <c r="N306" s="595"/>
      <c r="O306" s="1015"/>
      <c r="P306" s="1015"/>
      <c r="Q306" s="1015"/>
      <c r="R306" s="1015"/>
      <c r="S306" s="1015"/>
      <c r="T306" s="595"/>
      <c r="U306" s="595"/>
      <c r="V306" s="595"/>
      <c r="W306" s="595"/>
      <c r="X306" s="595"/>
      <c r="Y306" s="595"/>
      <c r="Z306" s="595"/>
      <c r="AA306" s="595"/>
      <c r="AB306" s="595"/>
      <c r="AC306" s="595"/>
    </row>
    <row r="307" spans="1:29" s="541" customFormat="1">
      <c r="A307" s="564"/>
      <c r="B307" s="652"/>
      <c r="C307" s="635"/>
      <c r="D307" s="673"/>
      <c r="F307" s="562"/>
      <c r="M307" s="595"/>
      <c r="N307" s="595"/>
      <c r="O307" s="1015"/>
      <c r="P307" s="1015"/>
      <c r="Q307" s="1015"/>
      <c r="R307" s="1015"/>
      <c r="S307" s="1015"/>
      <c r="T307" s="595"/>
      <c r="U307" s="595"/>
      <c r="V307" s="595"/>
      <c r="W307" s="595"/>
      <c r="X307" s="595"/>
      <c r="Y307" s="595"/>
      <c r="Z307" s="595"/>
      <c r="AA307" s="595"/>
      <c r="AB307" s="595"/>
      <c r="AC307" s="595"/>
    </row>
    <row r="309" spans="1:29" s="541" customFormat="1">
      <c r="A309" s="564"/>
      <c r="B309" s="652"/>
      <c r="C309" s="635"/>
      <c r="D309" s="673"/>
      <c r="F309" s="562"/>
      <c r="M309" s="595"/>
      <c r="N309" s="595"/>
      <c r="O309" s="1015"/>
      <c r="P309" s="1015"/>
      <c r="Q309" s="1015"/>
      <c r="R309" s="1015"/>
      <c r="S309" s="1015"/>
      <c r="T309" s="595"/>
      <c r="U309" s="595"/>
      <c r="V309" s="595"/>
      <c r="W309" s="595"/>
      <c r="X309" s="595"/>
      <c r="Y309" s="595"/>
      <c r="Z309" s="595"/>
      <c r="AA309" s="595"/>
      <c r="AB309" s="595"/>
      <c r="AC309" s="595"/>
    </row>
    <row r="310" spans="1:29" s="541" customFormat="1">
      <c r="A310" s="564"/>
      <c r="B310" s="652"/>
      <c r="C310" s="635"/>
      <c r="D310" s="673"/>
      <c r="F310" s="562"/>
      <c r="M310" s="595"/>
      <c r="N310" s="595"/>
      <c r="O310" s="1015"/>
      <c r="P310" s="1015"/>
      <c r="Q310" s="1015"/>
      <c r="R310" s="1015"/>
      <c r="S310" s="1015"/>
      <c r="T310" s="595"/>
      <c r="U310" s="595"/>
      <c r="V310" s="595"/>
      <c r="W310" s="595"/>
      <c r="X310" s="595"/>
      <c r="Y310" s="595"/>
      <c r="Z310" s="595"/>
      <c r="AA310" s="595"/>
      <c r="AB310" s="595"/>
      <c r="AC310" s="595"/>
    </row>
    <row r="311" spans="1:29" s="541" customFormat="1">
      <c r="A311" s="564"/>
      <c r="B311" s="652"/>
      <c r="C311" s="635"/>
      <c r="D311" s="673"/>
      <c r="F311" s="562"/>
      <c r="M311" s="595"/>
      <c r="N311" s="595"/>
      <c r="O311" s="1015"/>
      <c r="P311" s="1015"/>
      <c r="Q311" s="1015"/>
      <c r="R311" s="1015"/>
      <c r="S311" s="1015"/>
      <c r="T311" s="595"/>
      <c r="U311" s="595"/>
      <c r="V311" s="595"/>
      <c r="W311" s="595"/>
      <c r="X311" s="595"/>
      <c r="Y311" s="595"/>
      <c r="Z311" s="595"/>
      <c r="AA311" s="595"/>
      <c r="AB311" s="595"/>
      <c r="AC311" s="595"/>
    </row>
    <row r="312" spans="1:29" s="541" customFormat="1">
      <c r="A312" s="564"/>
      <c r="B312" s="652"/>
      <c r="C312" s="635"/>
      <c r="D312" s="673"/>
      <c r="F312" s="562"/>
      <c r="M312" s="595"/>
      <c r="N312" s="595"/>
      <c r="O312" s="1015"/>
      <c r="P312" s="1015"/>
      <c r="Q312" s="1015"/>
      <c r="R312" s="1015"/>
      <c r="S312" s="1015"/>
      <c r="T312" s="595"/>
      <c r="U312" s="595"/>
      <c r="V312" s="595"/>
      <c r="W312" s="595"/>
      <c r="X312" s="595"/>
      <c r="Y312" s="595"/>
      <c r="Z312" s="595"/>
      <c r="AA312" s="595"/>
      <c r="AB312" s="595"/>
      <c r="AC312" s="595"/>
    </row>
    <row r="313" spans="1:29" s="541" customFormat="1">
      <c r="A313" s="564"/>
      <c r="B313" s="652"/>
      <c r="C313" s="635"/>
      <c r="D313" s="673"/>
      <c r="F313" s="562"/>
      <c r="M313" s="595"/>
      <c r="N313" s="595"/>
      <c r="O313" s="1015"/>
      <c r="P313" s="1015"/>
      <c r="Q313" s="1015"/>
      <c r="R313" s="1015"/>
      <c r="S313" s="1015"/>
      <c r="T313" s="595"/>
      <c r="U313" s="595"/>
      <c r="V313" s="595"/>
      <c r="W313" s="595"/>
      <c r="X313" s="595"/>
      <c r="Y313" s="595"/>
      <c r="Z313" s="595"/>
      <c r="AA313" s="595"/>
      <c r="AB313" s="595"/>
      <c r="AC313" s="595"/>
    </row>
    <row r="314" spans="1:29" s="541" customFormat="1">
      <c r="A314" s="564"/>
      <c r="B314" s="652"/>
      <c r="C314" s="635"/>
      <c r="D314" s="673"/>
      <c r="F314" s="562"/>
      <c r="M314" s="595"/>
      <c r="N314" s="595"/>
      <c r="O314" s="1015"/>
      <c r="P314" s="1015"/>
      <c r="Q314" s="1015"/>
      <c r="R314" s="1015"/>
      <c r="S314" s="1015"/>
      <c r="T314" s="595"/>
      <c r="U314" s="595"/>
      <c r="V314" s="595"/>
      <c r="W314" s="595"/>
      <c r="X314" s="595"/>
      <c r="Y314" s="595"/>
      <c r="Z314" s="595"/>
      <c r="AA314" s="595"/>
      <c r="AB314" s="595"/>
      <c r="AC314" s="595"/>
    </row>
    <row r="315" spans="1:29" s="541" customFormat="1">
      <c r="A315" s="564"/>
      <c r="B315" s="652"/>
      <c r="C315" s="635"/>
      <c r="D315" s="673"/>
      <c r="F315" s="562"/>
      <c r="M315" s="595"/>
      <c r="N315" s="595"/>
      <c r="O315" s="1015"/>
      <c r="P315" s="1015"/>
      <c r="Q315" s="1015"/>
      <c r="R315" s="1015"/>
      <c r="S315" s="1015"/>
      <c r="T315" s="595"/>
      <c r="U315" s="595"/>
      <c r="V315" s="595"/>
      <c r="W315" s="595"/>
      <c r="X315" s="595"/>
      <c r="Y315" s="595"/>
      <c r="Z315" s="595"/>
      <c r="AA315" s="595"/>
      <c r="AB315" s="595"/>
      <c r="AC315" s="595"/>
    </row>
    <row r="316" spans="1:29" s="541" customFormat="1">
      <c r="A316" s="564"/>
      <c r="B316" s="652"/>
      <c r="C316" s="635"/>
      <c r="D316" s="673"/>
      <c r="F316" s="562"/>
      <c r="M316" s="595"/>
      <c r="N316" s="595"/>
      <c r="O316" s="1015"/>
      <c r="P316" s="1015"/>
      <c r="Q316" s="1015"/>
      <c r="R316" s="1015"/>
      <c r="S316" s="1015"/>
      <c r="T316" s="595"/>
      <c r="U316" s="595"/>
      <c r="V316" s="595"/>
      <c r="W316" s="595"/>
      <c r="X316" s="595"/>
      <c r="Y316" s="595"/>
      <c r="Z316" s="595"/>
      <c r="AA316" s="595"/>
      <c r="AB316" s="595"/>
      <c r="AC316" s="595"/>
    </row>
    <row r="317" spans="1:29" s="541" customFormat="1">
      <c r="A317" s="564"/>
      <c r="B317" s="652"/>
      <c r="C317" s="635"/>
      <c r="D317" s="673"/>
      <c r="F317" s="562"/>
      <c r="M317" s="595"/>
      <c r="N317" s="595"/>
      <c r="O317" s="1015"/>
      <c r="P317" s="1015"/>
      <c r="Q317" s="1015"/>
      <c r="R317" s="1015"/>
      <c r="S317" s="1015"/>
      <c r="T317" s="595"/>
      <c r="U317" s="595"/>
      <c r="V317" s="595"/>
      <c r="W317" s="595"/>
      <c r="X317" s="595"/>
      <c r="Y317" s="595"/>
      <c r="Z317" s="595"/>
      <c r="AA317" s="595"/>
      <c r="AB317" s="595"/>
      <c r="AC317" s="595"/>
    </row>
    <row r="318" spans="1:29" s="541" customFormat="1">
      <c r="A318" s="564"/>
      <c r="B318" s="652"/>
      <c r="C318" s="635"/>
      <c r="D318" s="673"/>
      <c r="F318" s="562"/>
      <c r="M318" s="595"/>
      <c r="N318" s="595"/>
      <c r="O318" s="1015"/>
      <c r="P318" s="1015"/>
      <c r="Q318" s="1015"/>
      <c r="R318" s="1015"/>
      <c r="S318" s="1015"/>
      <c r="T318" s="595"/>
      <c r="U318" s="595"/>
      <c r="V318" s="595"/>
      <c r="W318" s="595"/>
      <c r="X318" s="595"/>
      <c r="Y318" s="595"/>
      <c r="Z318" s="595"/>
      <c r="AA318" s="595"/>
      <c r="AB318" s="595"/>
      <c r="AC318" s="595"/>
    </row>
    <row r="319" spans="1:29" s="541" customFormat="1">
      <c r="A319" s="564"/>
      <c r="B319" s="652"/>
      <c r="C319" s="635"/>
      <c r="D319" s="673"/>
      <c r="F319" s="562"/>
      <c r="M319" s="595"/>
      <c r="N319" s="595"/>
      <c r="O319" s="1015"/>
      <c r="P319" s="1015"/>
      <c r="Q319" s="1015"/>
      <c r="R319" s="1015"/>
      <c r="S319" s="1015"/>
      <c r="T319" s="595"/>
      <c r="U319" s="595"/>
      <c r="V319" s="595"/>
      <c r="W319" s="595"/>
      <c r="X319" s="595"/>
      <c r="Y319" s="595"/>
      <c r="Z319" s="595"/>
      <c r="AA319" s="595"/>
      <c r="AB319" s="595"/>
      <c r="AC319" s="595"/>
    </row>
    <row r="320" spans="1:29" s="541" customFormat="1">
      <c r="A320" s="564"/>
      <c r="B320" s="652"/>
      <c r="C320" s="635"/>
      <c r="D320" s="673"/>
      <c r="F320" s="562"/>
      <c r="M320" s="595"/>
      <c r="N320" s="595"/>
      <c r="O320" s="1015"/>
      <c r="P320" s="1015"/>
      <c r="Q320" s="1015"/>
      <c r="R320" s="1015"/>
      <c r="S320" s="1015"/>
      <c r="T320" s="595"/>
      <c r="U320" s="595"/>
      <c r="V320" s="595"/>
      <c r="W320" s="595"/>
      <c r="X320" s="595"/>
      <c r="Y320" s="595"/>
      <c r="Z320" s="595"/>
      <c r="AA320" s="595"/>
      <c r="AB320" s="595"/>
      <c r="AC320" s="595"/>
    </row>
    <row r="321" spans="1:29" s="541" customFormat="1">
      <c r="A321" s="564"/>
      <c r="B321" s="652"/>
      <c r="C321" s="635"/>
      <c r="D321" s="673"/>
      <c r="F321" s="562"/>
      <c r="M321" s="595"/>
      <c r="N321" s="595"/>
      <c r="O321" s="1015"/>
      <c r="P321" s="1015"/>
      <c r="Q321" s="1015"/>
      <c r="R321" s="1015"/>
      <c r="S321" s="1015"/>
      <c r="T321" s="595"/>
      <c r="U321" s="595"/>
      <c r="V321" s="595"/>
      <c r="W321" s="595"/>
      <c r="X321" s="595"/>
      <c r="Y321" s="595"/>
      <c r="Z321" s="595"/>
      <c r="AA321" s="595"/>
      <c r="AB321" s="595"/>
      <c r="AC321" s="595"/>
    </row>
    <row r="322" spans="1:29" s="541" customFormat="1">
      <c r="A322" s="564"/>
      <c r="B322" s="652"/>
      <c r="C322" s="635"/>
      <c r="D322" s="673"/>
      <c r="F322" s="562"/>
      <c r="M322" s="595"/>
      <c r="N322" s="595"/>
      <c r="O322" s="1015"/>
      <c r="P322" s="1015"/>
      <c r="Q322" s="1015"/>
      <c r="R322" s="1015"/>
      <c r="S322" s="1015"/>
      <c r="T322" s="595"/>
      <c r="U322" s="595"/>
      <c r="V322" s="595"/>
      <c r="W322" s="595"/>
      <c r="X322" s="595"/>
      <c r="Y322" s="595"/>
      <c r="Z322" s="595"/>
      <c r="AA322" s="595"/>
      <c r="AB322" s="595"/>
      <c r="AC322" s="595"/>
    </row>
    <row r="323" spans="1:29" s="541" customFormat="1">
      <c r="A323" s="564"/>
      <c r="B323" s="652"/>
      <c r="C323" s="635"/>
      <c r="D323" s="673"/>
      <c r="F323" s="562"/>
      <c r="M323" s="595"/>
      <c r="N323" s="595"/>
      <c r="O323" s="1015"/>
      <c r="P323" s="1015"/>
      <c r="Q323" s="1015"/>
      <c r="R323" s="1015"/>
      <c r="S323" s="1015"/>
      <c r="T323" s="595"/>
      <c r="U323" s="595"/>
      <c r="V323" s="595"/>
      <c r="W323" s="595"/>
      <c r="X323" s="595"/>
      <c r="Y323" s="595"/>
      <c r="Z323" s="595"/>
      <c r="AA323" s="595"/>
      <c r="AB323" s="595"/>
      <c r="AC323" s="595"/>
    </row>
    <row r="324" spans="1:29" s="541" customFormat="1">
      <c r="A324" s="564"/>
      <c r="B324" s="652"/>
      <c r="C324" s="635"/>
      <c r="D324" s="673"/>
      <c r="F324" s="562"/>
      <c r="M324" s="595"/>
      <c r="N324" s="595"/>
      <c r="O324" s="1015"/>
      <c r="P324" s="1015"/>
      <c r="Q324" s="1015"/>
      <c r="R324" s="1015"/>
      <c r="S324" s="1015"/>
      <c r="T324" s="595"/>
      <c r="U324" s="595"/>
      <c r="V324" s="595"/>
      <c r="W324" s="595"/>
      <c r="X324" s="595"/>
      <c r="Y324" s="595"/>
      <c r="Z324" s="595"/>
      <c r="AA324" s="595"/>
      <c r="AB324" s="595"/>
      <c r="AC324" s="595"/>
    </row>
    <row r="325" spans="1:29" s="541" customFormat="1">
      <c r="A325" s="564"/>
      <c r="B325" s="652"/>
      <c r="C325" s="635"/>
      <c r="D325" s="673"/>
      <c r="F325" s="562"/>
      <c r="M325" s="595"/>
      <c r="N325" s="595"/>
      <c r="O325" s="1015"/>
      <c r="P325" s="1015"/>
      <c r="Q325" s="1015"/>
      <c r="R325" s="1015"/>
      <c r="S325" s="1015"/>
      <c r="T325" s="595"/>
      <c r="U325" s="595"/>
      <c r="V325" s="595"/>
      <c r="W325" s="595"/>
      <c r="X325" s="595"/>
      <c r="Y325" s="595"/>
      <c r="Z325" s="595"/>
      <c r="AA325" s="595"/>
      <c r="AB325" s="595"/>
      <c r="AC325" s="595"/>
    </row>
    <row r="326" spans="1:29" s="541" customFormat="1">
      <c r="A326" s="564"/>
      <c r="B326" s="652"/>
      <c r="C326" s="635"/>
      <c r="D326" s="673"/>
      <c r="F326" s="562"/>
      <c r="M326" s="595"/>
      <c r="N326" s="595"/>
      <c r="O326" s="1015"/>
      <c r="P326" s="1015"/>
      <c r="Q326" s="1015"/>
      <c r="R326" s="1015"/>
      <c r="S326" s="1015"/>
      <c r="T326" s="595"/>
      <c r="U326" s="595"/>
      <c r="V326" s="595"/>
      <c r="W326" s="595"/>
      <c r="X326" s="595"/>
      <c r="Y326" s="595"/>
      <c r="Z326" s="595"/>
      <c r="AA326" s="595"/>
      <c r="AB326" s="595"/>
      <c r="AC326" s="595"/>
    </row>
    <row r="327" spans="1:29" s="541" customFormat="1">
      <c r="A327" s="564"/>
      <c r="B327" s="652"/>
      <c r="C327" s="635"/>
      <c r="D327" s="673"/>
      <c r="F327" s="562"/>
      <c r="M327" s="595"/>
      <c r="N327" s="595"/>
      <c r="O327" s="1015"/>
      <c r="P327" s="1015"/>
      <c r="Q327" s="1015"/>
      <c r="R327" s="1015"/>
      <c r="S327" s="1015"/>
      <c r="T327" s="595"/>
      <c r="U327" s="595"/>
      <c r="V327" s="595"/>
      <c r="W327" s="595"/>
      <c r="X327" s="595"/>
      <c r="Y327" s="595"/>
      <c r="Z327" s="595"/>
      <c r="AA327" s="595"/>
      <c r="AB327" s="595"/>
      <c r="AC327" s="595"/>
    </row>
    <row r="328" spans="1:29" s="541" customFormat="1">
      <c r="A328" s="564"/>
      <c r="B328" s="652"/>
      <c r="C328" s="635"/>
      <c r="D328" s="673"/>
      <c r="F328" s="562"/>
      <c r="M328" s="595"/>
      <c r="N328" s="595"/>
      <c r="O328" s="1015"/>
      <c r="P328" s="1015"/>
      <c r="Q328" s="1015"/>
      <c r="R328" s="1015"/>
      <c r="S328" s="1015"/>
      <c r="T328" s="595"/>
      <c r="U328" s="595"/>
      <c r="V328" s="595"/>
      <c r="W328" s="595"/>
      <c r="X328" s="595"/>
      <c r="Y328" s="595"/>
      <c r="Z328" s="595"/>
      <c r="AA328" s="595"/>
      <c r="AB328" s="595"/>
      <c r="AC328" s="595"/>
    </row>
    <row r="329" spans="1:29" s="541" customFormat="1">
      <c r="A329" s="564"/>
      <c r="B329" s="652"/>
      <c r="C329" s="635"/>
      <c r="D329" s="673"/>
      <c r="F329" s="562"/>
      <c r="M329" s="595"/>
      <c r="N329" s="595"/>
      <c r="O329" s="1015"/>
      <c r="P329" s="1015"/>
      <c r="Q329" s="1015"/>
      <c r="R329" s="1015"/>
      <c r="S329" s="1015"/>
      <c r="T329" s="595"/>
      <c r="U329" s="595"/>
      <c r="V329" s="595"/>
      <c r="W329" s="595"/>
      <c r="X329" s="595"/>
      <c r="Y329" s="595"/>
      <c r="Z329" s="595"/>
      <c r="AA329" s="595"/>
      <c r="AB329" s="595"/>
      <c r="AC329" s="595"/>
    </row>
    <row r="330" spans="1:29" s="541" customFormat="1">
      <c r="A330" s="564"/>
      <c r="B330" s="652"/>
      <c r="C330" s="635"/>
      <c r="D330" s="673"/>
      <c r="F330" s="562"/>
      <c r="M330" s="595"/>
      <c r="N330" s="595"/>
      <c r="O330" s="1015"/>
      <c r="P330" s="1015"/>
      <c r="Q330" s="1015"/>
      <c r="R330" s="1015"/>
      <c r="S330" s="1015"/>
      <c r="T330" s="595"/>
      <c r="U330" s="595"/>
      <c r="V330" s="595"/>
      <c r="W330" s="595"/>
      <c r="X330" s="595"/>
      <c r="Y330" s="595"/>
      <c r="Z330" s="595"/>
      <c r="AA330" s="595"/>
      <c r="AB330" s="595"/>
      <c r="AC330" s="595"/>
    </row>
    <row r="331" spans="1:29" s="541" customFormat="1">
      <c r="A331" s="564"/>
      <c r="B331" s="652"/>
      <c r="C331" s="635"/>
      <c r="D331" s="673"/>
      <c r="F331" s="562"/>
      <c r="M331" s="595"/>
      <c r="N331" s="595"/>
      <c r="O331" s="1015"/>
      <c r="P331" s="1015"/>
      <c r="Q331" s="1015"/>
      <c r="R331" s="1015"/>
      <c r="S331" s="1015"/>
      <c r="T331" s="595"/>
      <c r="U331" s="595"/>
      <c r="V331" s="595"/>
      <c r="W331" s="595"/>
      <c r="X331" s="595"/>
      <c r="Y331" s="595"/>
      <c r="Z331" s="595"/>
      <c r="AA331" s="595"/>
      <c r="AB331" s="595"/>
      <c r="AC331" s="595"/>
    </row>
    <row r="332" spans="1:29" s="541" customFormat="1">
      <c r="A332" s="564"/>
      <c r="B332" s="652"/>
      <c r="C332" s="635"/>
      <c r="D332" s="673"/>
      <c r="F332" s="562"/>
      <c r="M332" s="595"/>
      <c r="N332" s="595"/>
      <c r="O332" s="1015"/>
      <c r="P332" s="1015"/>
      <c r="Q332" s="1015"/>
      <c r="R332" s="1015"/>
      <c r="S332" s="1015"/>
      <c r="T332" s="595"/>
      <c r="U332" s="595"/>
      <c r="V332" s="595"/>
      <c r="W332" s="595"/>
      <c r="X332" s="595"/>
      <c r="Y332" s="595"/>
      <c r="Z332" s="595"/>
      <c r="AA332" s="595"/>
      <c r="AB332" s="595"/>
      <c r="AC332" s="595"/>
    </row>
    <row r="333" spans="1:29" s="541" customFormat="1">
      <c r="A333" s="564"/>
      <c r="B333" s="652"/>
      <c r="C333" s="635"/>
      <c r="D333" s="673"/>
      <c r="F333" s="562"/>
      <c r="M333" s="595"/>
      <c r="N333" s="595"/>
      <c r="O333" s="1015"/>
      <c r="P333" s="1015"/>
      <c r="Q333" s="1015"/>
      <c r="R333" s="1015"/>
      <c r="S333" s="1015"/>
      <c r="T333" s="595"/>
      <c r="U333" s="595"/>
      <c r="V333" s="595"/>
      <c r="W333" s="595"/>
      <c r="X333" s="595"/>
      <c r="Y333" s="595"/>
      <c r="Z333" s="595"/>
      <c r="AA333" s="595"/>
      <c r="AB333" s="595"/>
      <c r="AC333" s="595"/>
    </row>
    <row r="334" spans="1:29" s="541" customFormat="1">
      <c r="A334" s="564"/>
      <c r="B334" s="652"/>
      <c r="C334" s="635"/>
      <c r="D334" s="673"/>
      <c r="F334" s="562"/>
      <c r="M334" s="595"/>
      <c r="N334" s="595"/>
      <c r="O334" s="1015"/>
      <c r="P334" s="1015"/>
      <c r="Q334" s="1015"/>
      <c r="R334" s="1015"/>
      <c r="S334" s="1015"/>
      <c r="T334" s="595"/>
      <c r="U334" s="595"/>
      <c r="V334" s="595"/>
      <c r="W334" s="595"/>
      <c r="X334" s="595"/>
      <c r="Y334" s="595"/>
      <c r="Z334" s="595"/>
      <c r="AA334" s="595"/>
      <c r="AB334" s="595"/>
      <c r="AC334" s="595"/>
    </row>
    <row r="335" spans="1:29" s="541" customFormat="1">
      <c r="A335" s="564"/>
      <c r="B335" s="652"/>
      <c r="C335" s="635"/>
      <c r="D335" s="673"/>
      <c r="F335" s="562"/>
      <c r="M335" s="595"/>
      <c r="N335" s="595"/>
      <c r="O335" s="1015"/>
      <c r="P335" s="1015"/>
      <c r="Q335" s="1015"/>
      <c r="R335" s="1015"/>
      <c r="S335" s="1015"/>
      <c r="T335" s="595"/>
      <c r="U335" s="595"/>
      <c r="V335" s="595"/>
      <c r="W335" s="595"/>
      <c r="X335" s="595"/>
      <c r="Y335" s="595"/>
      <c r="Z335" s="595"/>
      <c r="AA335" s="595"/>
      <c r="AB335" s="595"/>
      <c r="AC335" s="595"/>
    </row>
    <row r="336" spans="1:29" s="541" customFormat="1">
      <c r="A336" s="564"/>
      <c r="B336" s="652"/>
      <c r="C336" s="635"/>
      <c r="D336" s="673"/>
      <c r="F336" s="562"/>
      <c r="M336" s="595"/>
      <c r="N336" s="595"/>
      <c r="O336" s="1015"/>
      <c r="P336" s="1015"/>
      <c r="Q336" s="1015"/>
      <c r="R336" s="1015"/>
      <c r="S336" s="1015"/>
      <c r="T336" s="595"/>
      <c r="U336" s="595"/>
      <c r="V336" s="595"/>
      <c r="W336" s="595"/>
      <c r="X336" s="595"/>
      <c r="Y336" s="595"/>
      <c r="Z336" s="595"/>
      <c r="AA336" s="595"/>
      <c r="AB336" s="595"/>
      <c r="AC336" s="595"/>
    </row>
    <row r="337" spans="1:29" s="541" customFormat="1">
      <c r="A337" s="564"/>
      <c r="B337" s="652"/>
      <c r="C337" s="635"/>
      <c r="D337" s="673"/>
      <c r="F337" s="562"/>
      <c r="M337" s="595"/>
      <c r="N337" s="595"/>
      <c r="O337" s="1015"/>
      <c r="P337" s="1015"/>
      <c r="Q337" s="1015"/>
      <c r="R337" s="1015"/>
      <c r="S337" s="1015"/>
      <c r="T337" s="595"/>
      <c r="U337" s="595"/>
      <c r="V337" s="595"/>
      <c r="W337" s="595"/>
      <c r="X337" s="595"/>
      <c r="Y337" s="595"/>
      <c r="Z337" s="595"/>
      <c r="AA337" s="595"/>
      <c r="AB337" s="595"/>
      <c r="AC337" s="595"/>
    </row>
    <row r="338" spans="1:29" s="541" customFormat="1">
      <c r="A338" s="564"/>
      <c r="B338" s="652"/>
      <c r="C338" s="635"/>
      <c r="D338" s="673"/>
      <c r="F338" s="562"/>
      <c r="M338" s="595"/>
      <c r="N338" s="595"/>
      <c r="O338" s="1015"/>
      <c r="P338" s="1015"/>
      <c r="Q338" s="1015"/>
      <c r="R338" s="1015"/>
      <c r="S338" s="1015"/>
      <c r="T338" s="595"/>
      <c r="U338" s="595"/>
      <c r="V338" s="595"/>
      <c r="W338" s="595"/>
      <c r="X338" s="595"/>
      <c r="Y338" s="595"/>
      <c r="Z338" s="595"/>
      <c r="AA338" s="595"/>
      <c r="AB338" s="595"/>
      <c r="AC338" s="595"/>
    </row>
    <row r="339" spans="1:29" s="541" customFormat="1">
      <c r="A339" s="564"/>
      <c r="B339" s="652"/>
      <c r="C339" s="635"/>
      <c r="D339" s="673"/>
      <c r="F339" s="562"/>
      <c r="M339" s="595"/>
      <c r="N339" s="595"/>
      <c r="O339" s="1015"/>
      <c r="P339" s="1015"/>
      <c r="Q339" s="1015"/>
      <c r="R339" s="1015"/>
      <c r="S339" s="1015"/>
      <c r="T339" s="595"/>
      <c r="U339" s="595"/>
      <c r="V339" s="595"/>
      <c r="W339" s="595"/>
      <c r="X339" s="595"/>
      <c r="Y339" s="595"/>
      <c r="Z339" s="595"/>
      <c r="AA339" s="595"/>
      <c r="AB339" s="595"/>
      <c r="AC339" s="595"/>
    </row>
    <row r="340" spans="1:29" s="541" customFormat="1">
      <c r="A340" s="564"/>
      <c r="B340" s="652"/>
      <c r="C340" s="635"/>
      <c r="D340" s="673"/>
      <c r="F340" s="562"/>
      <c r="M340" s="595"/>
      <c r="N340" s="595"/>
      <c r="O340" s="1015"/>
      <c r="P340" s="1015"/>
      <c r="Q340" s="1015"/>
      <c r="R340" s="1015"/>
      <c r="S340" s="1015"/>
      <c r="T340" s="595"/>
      <c r="U340" s="595"/>
      <c r="V340" s="595"/>
      <c r="W340" s="595"/>
      <c r="X340" s="595"/>
      <c r="Y340" s="595"/>
      <c r="Z340" s="595"/>
      <c r="AA340" s="595"/>
      <c r="AB340" s="595"/>
      <c r="AC340" s="595"/>
    </row>
    <row r="341" spans="1:29" s="541" customFormat="1">
      <c r="A341" s="564"/>
      <c r="B341" s="652"/>
      <c r="C341" s="635"/>
      <c r="D341" s="673"/>
      <c r="F341" s="562"/>
      <c r="M341" s="595"/>
      <c r="N341" s="595"/>
      <c r="O341" s="1015"/>
      <c r="P341" s="1015"/>
      <c r="Q341" s="1015"/>
      <c r="R341" s="1015"/>
      <c r="S341" s="1015"/>
      <c r="T341" s="595"/>
      <c r="U341" s="595"/>
      <c r="V341" s="595"/>
      <c r="W341" s="595"/>
      <c r="X341" s="595"/>
      <c r="Y341" s="595"/>
      <c r="Z341" s="595"/>
      <c r="AA341" s="595"/>
      <c r="AB341" s="595"/>
      <c r="AC341" s="595"/>
    </row>
    <row r="342" spans="1:29" s="541" customFormat="1">
      <c r="A342" s="564"/>
      <c r="B342" s="652"/>
      <c r="C342" s="635"/>
      <c r="D342" s="673"/>
      <c r="F342" s="562"/>
      <c r="M342" s="595"/>
      <c r="N342" s="595"/>
      <c r="O342" s="1015"/>
      <c r="P342" s="1015"/>
      <c r="Q342" s="1015"/>
      <c r="R342" s="1015"/>
      <c r="S342" s="1015"/>
      <c r="T342" s="595"/>
      <c r="U342" s="595"/>
      <c r="V342" s="595"/>
      <c r="W342" s="595"/>
      <c r="X342" s="595"/>
      <c r="Y342" s="595"/>
      <c r="Z342" s="595"/>
      <c r="AA342" s="595"/>
      <c r="AB342" s="595"/>
      <c r="AC342" s="595"/>
    </row>
    <row r="343" spans="1:29" s="541" customFormat="1">
      <c r="A343" s="564"/>
      <c r="B343" s="652"/>
      <c r="C343" s="635"/>
      <c r="D343" s="673"/>
      <c r="F343" s="562"/>
      <c r="M343" s="595"/>
      <c r="N343" s="595"/>
      <c r="O343" s="1015"/>
      <c r="P343" s="1015"/>
      <c r="Q343" s="1015"/>
      <c r="R343" s="1015"/>
      <c r="S343" s="1015"/>
      <c r="T343" s="595"/>
      <c r="U343" s="595"/>
      <c r="V343" s="595"/>
      <c r="W343" s="595"/>
      <c r="X343" s="595"/>
      <c r="Y343" s="595"/>
      <c r="Z343" s="595"/>
      <c r="AA343" s="595"/>
      <c r="AB343" s="595"/>
      <c r="AC343" s="595"/>
    </row>
    <row r="344" spans="1:29" s="541" customFormat="1">
      <c r="A344" s="564"/>
      <c r="B344" s="652"/>
      <c r="C344" s="635"/>
      <c r="D344" s="673"/>
      <c r="F344" s="562"/>
      <c r="M344" s="595"/>
      <c r="N344" s="595"/>
      <c r="O344" s="1015"/>
      <c r="P344" s="1015"/>
      <c r="Q344" s="1015"/>
      <c r="R344" s="1015"/>
      <c r="S344" s="1015"/>
      <c r="T344" s="595"/>
      <c r="U344" s="595"/>
      <c r="V344" s="595"/>
      <c r="W344" s="595"/>
      <c r="X344" s="595"/>
      <c r="Y344" s="595"/>
      <c r="Z344" s="595"/>
      <c r="AA344" s="595"/>
      <c r="AB344" s="595"/>
      <c r="AC344" s="595"/>
    </row>
    <row r="345" spans="1:29" s="541" customFormat="1">
      <c r="A345" s="564"/>
      <c r="B345" s="652"/>
      <c r="C345" s="635"/>
      <c r="D345" s="673"/>
      <c r="F345" s="562"/>
      <c r="M345" s="595"/>
      <c r="N345" s="595"/>
      <c r="O345" s="1015"/>
      <c r="P345" s="1015"/>
      <c r="Q345" s="1015"/>
      <c r="R345" s="1015"/>
      <c r="S345" s="1015"/>
      <c r="T345" s="595"/>
      <c r="U345" s="595"/>
      <c r="V345" s="595"/>
      <c r="W345" s="595"/>
      <c r="X345" s="595"/>
      <c r="Y345" s="595"/>
      <c r="Z345" s="595"/>
      <c r="AA345" s="595"/>
      <c r="AB345" s="595"/>
      <c r="AC345" s="595"/>
    </row>
    <row r="346" spans="1:29" s="541" customFormat="1">
      <c r="A346" s="564"/>
      <c r="B346" s="652"/>
      <c r="C346" s="635"/>
      <c r="D346" s="673"/>
      <c r="F346" s="562"/>
      <c r="M346" s="595"/>
      <c r="N346" s="595"/>
      <c r="O346" s="1015"/>
      <c r="P346" s="1015"/>
      <c r="Q346" s="1015"/>
      <c r="R346" s="1015"/>
      <c r="S346" s="1015"/>
      <c r="T346" s="595"/>
      <c r="U346" s="595"/>
      <c r="V346" s="595"/>
      <c r="W346" s="595"/>
      <c r="X346" s="595"/>
      <c r="Y346" s="595"/>
      <c r="Z346" s="595"/>
      <c r="AA346" s="595"/>
      <c r="AB346" s="595"/>
      <c r="AC346" s="595"/>
    </row>
    <row r="347" spans="1:29" s="541" customFormat="1">
      <c r="A347" s="564"/>
      <c r="B347" s="652"/>
      <c r="C347" s="635"/>
      <c r="D347" s="673"/>
      <c r="F347" s="562"/>
      <c r="M347" s="595"/>
      <c r="N347" s="595"/>
      <c r="O347" s="1015"/>
      <c r="P347" s="1015"/>
      <c r="Q347" s="1015"/>
      <c r="R347" s="1015"/>
      <c r="S347" s="1015"/>
      <c r="T347" s="595"/>
      <c r="U347" s="595"/>
      <c r="V347" s="595"/>
      <c r="W347" s="595"/>
      <c r="X347" s="595"/>
      <c r="Y347" s="595"/>
      <c r="Z347" s="595"/>
      <c r="AA347" s="595"/>
      <c r="AB347" s="595"/>
      <c r="AC347" s="595"/>
    </row>
    <row r="348" spans="1:29" s="541" customFormat="1">
      <c r="A348" s="564"/>
      <c r="B348" s="652"/>
      <c r="C348" s="635"/>
      <c r="D348" s="673"/>
      <c r="F348" s="562"/>
      <c r="M348" s="595"/>
      <c r="N348" s="595"/>
      <c r="O348" s="1015"/>
      <c r="P348" s="1015"/>
      <c r="Q348" s="1015"/>
      <c r="R348" s="1015"/>
      <c r="S348" s="1015"/>
      <c r="T348" s="595"/>
      <c r="U348" s="595"/>
      <c r="V348" s="595"/>
      <c r="W348" s="595"/>
      <c r="X348" s="595"/>
      <c r="Y348" s="595"/>
      <c r="Z348" s="595"/>
      <c r="AA348" s="595"/>
      <c r="AB348" s="595"/>
      <c r="AC348" s="595"/>
    </row>
    <row r="349" spans="1:29" s="541" customFormat="1">
      <c r="A349" s="564"/>
      <c r="B349" s="652"/>
      <c r="C349" s="635"/>
      <c r="D349" s="673"/>
      <c r="F349" s="562"/>
      <c r="M349" s="595"/>
      <c r="N349" s="595"/>
      <c r="O349" s="1015"/>
      <c r="P349" s="1015"/>
      <c r="Q349" s="1015"/>
      <c r="R349" s="1015"/>
      <c r="S349" s="1015"/>
      <c r="T349" s="595"/>
      <c r="U349" s="595"/>
      <c r="V349" s="595"/>
      <c r="W349" s="595"/>
      <c r="X349" s="595"/>
      <c r="Y349" s="595"/>
      <c r="Z349" s="595"/>
      <c r="AA349" s="595"/>
      <c r="AB349" s="595"/>
      <c r="AC349" s="595"/>
    </row>
    <row r="350" spans="1:29" s="541" customFormat="1">
      <c r="A350" s="564"/>
      <c r="B350" s="652"/>
      <c r="C350" s="635"/>
      <c r="D350" s="673"/>
      <c r="F350" s="562"/>
      <c r="G350" s="595"/>
      <c r="H350" s="595"/>
      <c r="M350" s="595"/>
      <c r="N350" s="595"/>
      <c r="O350" s="1015"/>
      <c r="P350" s="1015"/>
      <c r="Q350" s="1015"/>
      <c r="R350" s="1015"/>
      <c r="S350" s="1015"/>
      <c r="T350" s="595"/>
      <c r="U350" s="595"/>
      <c r="V350" s="595"/>
      <c r="W350" s="595"/>
      <c r="X350" s="595"/>
      <c r="Y350" s="595"/>
      <c r="Z350" s="595"/>
      <c r="AA350" s="595"/>
      <c r="AB350" s="595"/>
      <c r="AC350" s="595"/>
    </row>
    <row r="351" spans="1:29" s="541" customFormat="1">
      <c r="A351" s="564"/>
      <c r="B351" s="652"/>
      <c r="C351" s="635"/>
      <c r="D351" s="673"/>
      <c r="F351" s="562"/>
      <c r="G351" s="595"/>
      <c r="H351" s="595"/>
      <c r="M351" s="595"/>
      <c r="N351" s="595"/>
      <c r="O351" s="1015"/>
      <c r="P351" s="1015"/>
      <c r="Q351" s="1015"/>
      <c r="R351" s="1015"/>
      <c r="S351" s="1015"/>
      <c r="T351" s="595"/>
      <c r="U351" s="595"/>
      <c r="V351" s="595"/>
      <c r="W351" s="595"/>
      <c r="X351" s="595"/>
      <c r="Y351" s="595"/>
      <c r="Z351" s="595"/>
      <c r="AA351" s="595"/>
      <c r="AB351" s="595"/>
      <c r="AC351" s="595"/>
    </row>
    <row r="352" spans="1:29" s="541" customFormat="1">
      <c r="A352" s="564"/>
      <c r="B352" s="652"/>
      <c r="C352" s="635"/>
      <c r="D352" s="673"/>
      <c r="F352" s="562"/>
      <c r="M352" s="595"/>
      <c r="N352" s="595"/>
      <c r="O352" s="1015"/>
      <c r="P352" s="1015"/>
      <c r="Q352" s="1015"/>
      <c r="R352" s="1015"/>
      <c r="S352" s="1015"/>
      <c r="T352" s="595"/>
      <c r="U352" s="595"/>
      <c r="V352" s="595"/>
      <c r="W352" s="595"/>
      <c r="X352" s="595"/>
      <c r="Y352" s="595"/>
      <c r="Z352" s="595"/>
      <c r="AA352" s="595"/>
      <c r="AB352" s="595"/>
      <c r="AC352" s="595"/>
    </row>
    <row r="353" spans="1:29" s="541" customFormat="1">
      <c r="A353" s="564"/>
      <c r="B353" s="652"/>
      <c r="C353" s="635"/>
      <c r="D353" s="673"/>
      <c r="F353" s="562"/>
      <c r="M353" s="595"/>
      <c r="N353" s="595"/>
      <c r="O353" s="1015"/>
      <c r="P353" s="1015"/>
      <c r="Q353" s="1015"/>
      <c r="R353" s="1015"/>
      <c r="S353" s="1015"/>
      <c r="T353" s="595"/>
      <c r="U353" s="595"/>
      <c r="V353" s="595"/>
      <c r="W353" s="595"/>
      <c r="X353" s="595"/>
      <c r="Y353" s="595"/>
      <c r="Z353" s="595"/>
      <c r="AA353" s="595"/>
      <c r="AB353" s="595"/>
      <c r="AC353" s="595"/>
    </row>
    <row r="354" spans="1:29" s="541" customFormat="1">
      <c r="A354" s="564"/>
      <c r="B354" s="652"/>
      <c r="C354" s="635"/>
      <c r="D354" s="673"/>
      <c r="F354" s="562"/>
      <c r="M354" s="595"/>
      <c r="N354" s="595"/>
      <c r="O354" s="1015"/>
      <c r="P354" s="1015"/>
      <c r="Q354" s="1015"/>
      <c r="R354" s="1015"/>
      <c r="S354" s="1015"/>
      <c r="T354" s="595"/>
      <c r="U354" s="595"/>
      <c r="V354" s="595"/>
      <c r="W354" s="595"/>
      <c r="X354" s="595"/>
      <c r="Y354" s="595"/>
      <c r="Z354" s="595"/>
      <c r="AA354" s="595"/>
      <c r="AB354" s="595"/>
      <c r="AC354" s="595"/>
    </row>
    <row r="355" spans="1:29" s="541" customFormat="1">
      <c r="A355" s="564"/>
      <c r="B355" s="652"/>
      <c r="C355" s="635"/>
      <c r="D355" s="673"/>
      <c r="F355" s="562"/>
      <c r="G355" s="595"/>
      <c r="M355" s="595"/>
      <c r="N355" s="595"/>
      <c r="O355" s="1015"/>
      <c r="P355" s="1015"/>
      <c r="Q355" s="1015"/>
      <c r="R355" s="1015"/>
      <c r="S355" s="1015"/>
      <c r="T355" s="595"/>
      <c r="U355" s="595"/>
      <c r="V355" s="595"/>
      <c r="W355" s="595"/>
      <c r="X355" s="595"/>
      <c r="Y355" s="595"/>
      <c r="Z355" s="595"/>
      <c r="AA355" s="595"/>
      <c r="AB355" s="595"/>
      <c r="AC355" s="595"/>
    </row>
    <row r="356" spans="1:29" s="541" customFormat="1">
      <c r="A356" s="564"/>
      <c r="B356" s="652"/>
      <c r="C356" s="635"/>
      <c r="D356" s="673"/>
      <c r="F356" s="562"/>
      <c r="M356" s="595"/>
      <c r="N356" s="595"/>
      <c r="O356" s="1015"/>
      <c r="P356" s="1015"/>
      <c r="Q356" s="1015"/>
      <c r="R356" s="1015"/>
      <c r="S356" s="1015"/>
      <c r="T356" s="595"/>
      <c r="U356" s="595"/>
      <c r="V356" s="595"/>
      <c r="W356" s="595"/>
      <c r="X356" s="595"/>
      <c r="Y356" s="595"/>
      <c r="Z356" s="595"/>
      <c r="AA356" s="595"/>
      <c r="AB356" s="595"/>
      <c r="AC356" s="595"/>
    </row>
    <row r="357" spans="1:29" s="541" customFormat="1">
      <c r="A357" s="564"/>
      <c r="B357" s="652"/>
      <c r="C357" s="635"/>
      <c r="D357" s="673"/>
      <c r="F357" s="562"/>
      <c r="M357" s="595"/>
      <c r="N357" s="595"/>
      <c r="O357" s="1015"/>
      <c r="P357" s="1015"/>
      <c r="Q357" s="1015"/>
      <c r="R357" s="1015"/>
      <c r="S357" s="1015"/>
      <c r="T357" s="595"/>
      <c r="U357" s="595"/>
      <c r="V357" s="595"/>
      <c r="W357" s="595"/>
      <c r="X357" s="595"/>
      <c r="Y357" s="595"/>
      <c r="Z357" s="595"/>
      <c r="AA357" s="595"/>
      <c r="AB357" s="595"/>
      <c r="AC357" s="595"/>
    </row>
    <row r="358" spans="1:29" s="541" customFormat="1">
      <c r="A358" s="564"/>
      <c r="B358" s="652"/>
      <c r="C358" s="635"/>
      <c r="D358" s="673"/>
      <c r="F358" s="562"/>
      <c r="M358" s="595"/>
      <c r="N358" s="595"/>
      <c r="O358" s="1015"/>
      <c r="P358" s="1015"/>
      <c r="Q358" s="1015"/>
      <c r="R358" s="1015"/>
      <c r="S358" s="1015"/>
      <c r="T358" s="595"/>
      <c r="U358" s="595"/>
      <c r="V358" s="595"/>
      <c r="W358" s="595"/>
      <c r="X358" s="595"/>
      <c r="Y358" s="595"/>
      <c r="Z358" s="595"/>
      <c r="AA358" s="595"/>
      <c r="AB358" s="595"/>
      <c r="AC358" s="595"/>
    </row>
    <row r="359" spans="1:29" s="541" customFormat="1">
      <c r="A359" s="564"/>
      <c r="B359" s="652"/>
      <c r="C359" s="635"/>
      <c r="D359" s="673"/>
      <c r="F359" s="562"/>
      <c r="M359" s="595"/>
      <c r="N359" s="595"/>
      <c r="O359" s="1015"/>
      <c r="P359" s="1015"/>
      <c r="Q359" s="1015"/>
      <c r="R359" s="1015"/>
      <c r="S359" s="1015"/>
      <c r="T359" s="595"/>
      <c r="U359" s="595"/>
      <c r="V359" s="595"/>
      <c r="W359" s="595"/>
      <c r="X359" s="595"/>
      <c r="Y359" s="595"/>
      <c r="Z359" s="595"/>
      <c r="AA359" s="595"/>
      <c r="AB359" s="595"/>
      <c r="AC359" s="595"/>
    </row>
    <row r="360" spans="1:29" s="541" customFormat="1">
      <c r="A360" s="564"/>
      <c r="B360" s="652"/>
      <c r="C360" s="635"/>
      <c r="D360" s="673"/>
      <c r="F360" s="562"/>
      <c r="M360" s="595"/>
      <c r="N360" s="595"/>
      <c r="O360" s="1015"/>
      <c r="P360" s="1015"/>
      <c r="Q360" s="1015"/>
      <c r="R360" s="1015"/>
      <c r="S360" s="1015"/>
      <c r="T360" s="595"/>
      <c r="U360" s="595"/>
      <c r="V360" s="595"/>
      <c r="W360" s="595"/>
      <c r="X360" s="595"/>
      <c r="Y360" s="595"/>
      <c r="Z360" s="595"/>
      <c r="AA360" s="595"/>
      <c r="AB360" s="595"/>
      <c r="AC360" s="595"/>
    </row>
    <row r="361" spans="1:29" s="541" customFormat="1">
      <c r="A361" s="564"/>
      <c r="B361" s="652"/>
      <c r="C361" s="635"/>
      <c r="D361" s="673"/>
      <c r="F361" s="562"/>
      <c r="M361" s="595"/>
      <c r="N361" s="595"/>
      <c r="O361" s="1015"/>
      <c r="P361" s="1015"/>
      <c r="Q361" s="1015"/>
      <c r="R361" s="1015"/>
      <c r="S361" s="1015"/>
      <c r="T361" s="595"/>
      <c r="U361" s="595"/>
      <c r="V361" s="595"/>
      <c r="W361" s="595"/>
      <c r="X361" s="595"/>
      <c r="Y361" s="595"/>
      <c r="Z361" s="595"/>
      <c r="AA361" s="595"/>
      <c r="AB361" s="595"/>
      <c r="AC361" s="595"/>
    </row>
    <row r="362" spans="1:29" s="541" customFormat="1">
      <c r="A362" s="564"/>
      <c r="B362" s="652"/>
      <c r="C362" s="635"/>
      <c r="D362" s="673"/>
      <c r="F362" s="562"/>
      <c r="M362" s="595"/>
      <c r="N362" s="595"/>
      <c r="O362" s="1015"/>
      <c r="P362" s="1015"/>
      <c r="Q362" s="1015"/>
      <c r="R362" s="1015"/>
      <c r="S362" s="1015"/>
      <c r="T362" s="595"/>
      <c r="U362" s="595"/>
      <c r="V362" s="595"/>
      <c r="W362" s="595"/>
      <c r="X362" s="595"/>
      <c r="Y362" s="595"/>
      <c r="Z362" s="595"/>
      <c r="AA362" s="595"/>
      <c r="AB362" s="595"/>
      <c r="AC362" s="595"/>
    </row>
    <row r="363" spans="1:29" s="541" customFormat="1">
      <c r="A363" s="564"/>
      <c r="B363" s="652"/>
      <c r="C363" s="635"/>
      <c r="D363" s="673"/>
      <c r="F363" s="562"/>
      <c r="M363" s="595"/>
      <c r="N363" s="595"/>
      <c r="O363" s="1015"/>
      <c r="P363" s="1015"/>
      <c r="Q363" s="1015"/>
      <c r="R363" s="1015"/>
      <c r="S363" s="1015"/>
      <c r="T363" s="595"/>
      <c r="U363" s="595"/>
      <c r="V363" s="595"/>
      <c r="W363" s="595"/>
      <c r="X363" s="595"/>
      <c r="Y363" s="595"/>
      <c r="Z363" s="595"/>
      <c r="AA363" s="595"/>
      <c r="AB363" s="595"/>
      <c r="AC363" s="595"/>
    </row>
    <row r="364" spans="1:29" s="541" customFormat="1">
      <c r="A364" s="564"/>
      <c r="B364" s="652"/>
      <c r="C364" s="635"/>
      <c r="D364" s="673"/>
      <c r="F364" s="562"/>
      <c r="M364" s="595"/>
      <c r="N364" s="595"/>
      <c r="O364" s="1015"/>
      <c r="P364" s="1015"/>
      <c r="Q364" s="1015"/>
      <c r="R364" s="1015"/>
      <c r="S364" s="1015"/>
      <c r="T364" s="595"/>
      <c r="U364" s="595"/>
      <c r="V364" s="595"/>
      <c r="W364" s="595"/>
      <c r="X364" s="595"/>
      <c r="Y364" s="595"/>
      <c r="Z364" s="595"/>
      <c r="AA364" s="595"/>
      <c r="AB364" s="595"/>
      <c r="AC364" s="595"/>
    </row>
    <row r="365" spans="1:29" s="541" customFormat="1">
      <c r="A365" s="564"/>
      <c r="B365" s="652"/>
      <c r="C365" s="635"/>
      <c r="D365" s="673"/>
      <c r="F365" s="562"/>
      <c r="M365" s="595"/>
      <c r="N365" s="595"/>
      <c r="O365" s="1015"/>
      <c r="P365" s="1015"/>
      <c r="Q365" s="1015"/>
      <c r="R365" s="1015"/>
      <c r="S365" s="1015"/>
      <c r="T365" s="595"/>
      <c r="U365" s="595"/>
      <c r="V365" s="595"/>
      <c r="W365" s="595"/>
      <c r="X365" s="595"/>
      <c r="Y365" s="595"/>
      <c r="Z365" s="595"/>
      <c r="AA365" s="595"/>
      <c r="AB365" s="595"/>
      <c r="AC365" s="595"/>
    </row>
    <row r="366" spans="1:29" s="541" customFormat="1">
      <c r="A366" s="564"/>
      <c r="B366" s="652"/>
      <c r="C366" s="635"/>
      <c r="D366" s="673"/>
      <c r="F366" s="562"/>
      <c r="M366" s="595"/>
      <c r="N366" s="595"/>
      <c r="O366" s="1015"/>
      <c r="P366" s="1015"/>
      <c r="Q366" s="1015"/>
      <c r="R366" s="1015"/>
      <c r="S366" s="1015"/>
      <c r="T366" s="595"/>
      <c r="U366" s="595"/>
      <c r="V366" s="595"/>
      <c r="W366" s="595"/>
      <c r="X366" s="595"/>
      <c r="Y366" s="595"/>
      <c r="Z366" s="595"/>
      <c r="AA366" s="595"/>
      <c r="AB366" s="595"/>
      <c r="AC366" s="595"/>
    </row>
    <row r="367" spans="1:29" s="541" customFormat="1">
      <c r="A367" s="564"/>
      <c r="B367" s="652"/>
      <c r="C367" s="635"/>
      <c r="D367" s="673"/>
      <c r="F367" s="562"/>
      <c r="M367" s="595"/>
      <c r="N367" s="595"/>
      <c r="O367" s="1015"/>
      <c r="P367" s="1015"/>
      <c r="Q367" s="1015"/>
      <c r="R367" s="1015"/>
      <c r="S367" s="1015"/>
      <c r="T367" s="595"/>
      <c r="U367" s="595"/>
      <c r="V367" s="595"/>
      <c r="W367" s="595"/>
      <c r="X367" s="595"/>
      <c r="Y367" s="595"/>
      <c r="Z367" s="595"/>
      <c r="AA367" s="595"/>
      <c r="AB367" s="595"/>
      <c r="AC367" s="595"/>
    </row>
    <row r="368" spans="1:29" s="541" customFormat="1">
      <c r="A368" s="564"/>
      <c r="B368" s="652"/>
      <c r="C368" s="635"/>
      <c r="D368" s="673"/>
      <c r="F368" s="562"/>
      <c r="M368" s="595"/>
      <c r="N368" s="595"/>
      <c r="O368" s="1015"/>
      <c r="P368" s="1015"/>
      <c r="Q368" s="1015"/>
      <c r="R368" s="1015"/>
      <c r="S368" s="1015"/>
      <c r="T368" s="595"/>
      <c r="U368" s="595"/>
      <c r="V368" s="595"/>
      <c r="W368" s="595"/>
      <c r="X368" s="595"/>
      <c r="Y368" s="595"/>
      <c r="Z368" s="595"/>
      <c r="AA368" s="595"/>
      <c r="AB368" s="595"/>
      <c r="AC368" s="595"/>
    </row>
    <row r="369" spans="1:29" s="541" customFormat="1">
      <c r="A369" s="564"/>
      <c r="B369" s="652"/>
      <c r="C369" s="635"/>
      <c r="D369" s="673"/>
      <c r="F369" s="562"/>
      <c r="M369" s="595"/>
      <c r="N369" s="595"/>
      <c r="O369" s="1015"/>
      <c r="P369" s="1015"/>
      <c r="Q369" s="1015"/>
      <c r="R369" s="1015"/>
      <c r="S369" s="1015"/>
      <c r="T369" s="595"/>
      <c r="U369" s="595"/>
      <c r="V369" s="595"/>
      <c r="W369" s="595"/>
      <c r="X369" s="595"/>
      <c r="Y369" s="595"/>
      <c r="Z369" s="595"/>
      <c r="AA369" s="595"/>
      <c r="AB369" s="595"/>
      <c r="AC369" s="595"/>
    </row>
    <row r="370" spans="1:29" s="541" customFormat="1">
      <c r="A370" s="564"/>
      <c r="B370" s="652"/>
      <c r="C370" s="635"/>
      <c r="D370" s="673"/>
      <c r="F370" s="562"/>
      <c r="M370" s="595"/>
      <c r="N370" s="595"/>
      <c r="O370" s="1015"/>
      <c r="P370" s="1015"/>
      <c r="Q370" s="1015"/>
      <c r="R370" s="1015"/>
      <c r="S370" s="1015"/>
      <c r="T370" s="595"/>
      <c r="U370" s="595"/>
      <c r="V370" s="595"/>
      <c r="W370" s="595"/>
      <c r="X370" s="595"/>
      <c r="Y370" s="595"/>
      <c r="Z370" s="595"/>
      <c r="AA370" s="595"/>
      <c r="AB370" s="595"/>
      <c r="AC370" s="595"/>
    </row>
    <row r="371" spans="1:29" s="541" customFormat="1">
      <c r="A371" s="564"/>
      <c r="B371" s="652"/>
      <c r="C371" s="635"/>
      <c r="D371" s="673"/>
      <c r="F371" s="562"/>
      <c r="M371" s="595"/>
      <c r="N371" s="595"/>
      <c r="O371" s="1015"/>
      <c r="P371" s="1015"/>
      <c r="Q371" s="1015"/>
      <c r="R371" s="1015"/>
      <c r="S371" s="1015"/>
      <c r="T371" s="595"/>
      <c r="U371" s="595"/>
      <c r="V371" s="595"/>
      <c r="W371" s="595"/>
      <c r="X371" s="595"/>
      <c r="Y371" s="595"/>
      <c r="Z371" s="595"/>
      <c r="AA371" s="595"/>
      <c r="AB371" s="595"/>
      <c r="AC371" s="595"/>
    </row>
    <row r="372" spans="1:29" s="541" customFormat="1">
      <c r="A372" s="564"/>
      <c r="B372" s="652"/>
      <c r="C372" s="635"/>
      <c r="D372" s="673"/>
      <c r="F372" s="562"/>
      <c r="M372" s="595"/>
      <c r="N372" s="595"/>
      <c r="O372" s="1015"/>
      <c r="P372" s="1015"/>
      <c r="Q372" s="1015"/>
      <c r="R372" s="1015"/>
      <c r="S372" s="1015"/>
      <c r="T372" s="595"/>
      <c r="U372" s="595"/>
      <c r="V372" s="595"/>
      <c r="W372" s="595"/>
      <c r="X372" s="595"/>
      <c r="Y372" s="595"/>
      <c r="Z372" s="595"/>
      <c r="AA372" s="595"/>
      <c r="AB372" s="595"/>
      <c r="AC372" s="595"/>
    </row>
    <row r="373" spans="1:29" s="541" customFormat="1">
      <c r="A373" s="564"/>
      <c r="B373" s="652"/>
      <c r="C373" s="635"/>
      <c r="D373" s="673"/>
      <c r="F373" s="562"/>
      <c r="M373" s="595"/>
      <c r="N373" s="595"/>
      <c r="O373" s="1015"/>
      <c r="P373" s="1015"/>
      <c r="Q373" s="1015"/>
      <c r="R373" s="1015"/>
      <c r="S373" s="1015"/>
      <c r="T373" s="595"/>
      <c r="U373" s="595"/>
      <c r="V373" s="595"/>
      <c r="W373" s="595"/>
      <c r="X373" s="595"/>
      <c r="Y373" s="595"/>
      <c r="Z373" s="595"/>
      <c r="AA373" s="595"/>
      <c r="AB373" s="595"/>
      <c r="AC373" s="595"/>
    </row>
    <row r="374" spans="1:29" s="541" customFormat="1">
      <c r="A374" s="564"/>
      <c r="B374" s="652"/>
      <c r="C374" s="635"/>
      <c r="D374" s="673"/>
      <c r="F374" s="562"/>
      <c r="M374" s="595"/>
      <c r="N374" s="595"/>
      <c r="O374" s="1015"/>
      <c r="P374" s="1015"/>
      <c r="Q374" s="1015"/>
      <c r="R374" s="1015"/>
      <c r="S374" s="1015"/>
      <c r="T374" s="595"/>
      <c r="U374" s="595"/>
      <c r="V374" s="595"/>
      <c r="W374" s="595"/>
      <c r="X374" s="595"/>
      <c r="Y374" s="595"/>
      <c r="Z374" s="595"/>
      <c r="AA374" s="595"/>
      <c r="AB374" s="595"/>
      <c r="AC374" s="595"/>
    </row>
    <row r="375" spans="1:29" s="541" customFormat="1">
      <c r="A375" s="564"/>
      <c r="B375" s="652"/>
      <c r="C375" s="635"/>
      <c r="D375" s="673"/>
      <c r="F375" s="562"/>
      <c r="M375" s="595"/>
      <c r="N375" s="595"/>
      <c r="O375" s="1015"/>
      <c r="P375" s="1015"/>
      <c r="Q375" s="1015"/>
      <c r="R375" s="1015"/>
      <c r="S375" s="1015"/>
      <c r="T375" s="595"/>
      <c r="U375" s="595"/>
      <c r="V375" s="595"/>
      <c r="W375" s="595"/>
      <c r="X375" s="595"/>
      <c r="Y375" s="595"/>
      <c r="Z375" s="595"/>
      <c r="AA375" s="595"/>
      <c r="AB375" s="595"/>
      <c r="AC375" s="595"/>
    </row>
    <row r="376" spans="1:29" s="541" customFormat="1">
      <c r="A376" s="564"/>
      <c r="B376" s="652"/>
      <c r="C376" s="635"/>
      <c r="D376" s="673"/>
      <c r="F376" s="562"/>
      <c r="M376" s="595"/>
      <c r="N376" s="595"/>
      <c r="O376" s="1015"/>
      <c r="P376" s="1015"/>
      <c r="Q376" s="1015"/>
      <c r="R376" s="1015"/>
      <c r="S376" s="1015"/>
      <c r="T376" s="595"/>
      <c r="U376" s="595"/>
      <c r="V376" s="595"/>
      <c r="W376" s="595"/>
      <c r="X376" s="595"/>
      <c r="Y376" s="595"/>
      <c r="Z376" s="595"/>
      <c r="AA376" s="595"/>
      <c r="AB376" s="595"/>
      <c r="AC376" s="595"/>
    </row>
    <row r="377" spans="1:29" s="541" customFormat="1">
      <c r="A377" s="564"/>
      <c r="B377" s="652"/>
      <c r="C377" s="635"/>
      <c r="D377" s="673"/>
      <c r="F377" s="562"/>
      <c r="M377" s="595"/>
      <c r="N377" s="595"/>
      <c r="O377" s="1015"/>
      <c r="P377" s="1015"/>
      <c r="Q377" s="1015"/>
      <c r="R377" s="1015"/>
      <c r="S377" s="1015"/>
      <c r="T377" s="595"/>
      <c r="U377" s="595"/>
      <c r="V377" s="595"/>
      <c r="W377" s="595"/>
      <c r="X377" s="595"/>
      <c r="Y377" s="595"/>
      <c r="Z377" s="595"/>
      <c r="AA377" s="595"/>
      <c r="AB377" s="595"/>
      <c r="AC377" s="595"/>
    </row>
    <row r="378" spans="1:29" s="541" customFormat="1">
      <c r="A378" s="564"/>
      <c r="B378" s="652"/>
      <c r="C378" s="635"/>
      <c r="D378" s="673"/>
      <c r="F378" s="562"/>
      <c r="M378" s="595"/>
      <c r="N378" s="595"/>
      <c r="O378" s="1015"/>
      <c r="P378" s="1015"/>
      <c r="Q378" s="1015"/>
      <c r="R378" s="1015"/>
      <c r="S378" s="1015"/>
      <c r="T378" s="595"/>
      <c r="U378" s="595"/>
      <c r="V378" s="595"/>
      <c r="W378" s="595"/>
      <c r="X378" s="595"/>
      <c r="Y378" s="595"/>
      <c r="Z378" s="595"/>
      <c r="AA378" s="595"/>
      <c r="AB378" s="595"/>
      <c r="AC378" s="595"/>
    </row>
    <row r="379" spans="1:29" s="541" customFormat="1">
      <c r="A379" s="564"/>
      <c r="B379" s="652"/>
      <c r="C379" s="635"/>
      <c r="D379" s="673"/>
      <c r="F379" s="562"/>
      <c r="M379" s="595"/>
      <c r="N379" s="595"/>
      <c r="O379" s="1015"/>
      <c r="P379" s="1015"/>
      <c r="Q379" s="1015"/>
      <c r="R379" s="1015"/>
      <c r="S379" s="1015"/>
      <c r="T379" s="595"/>
      <c r="U379" s="595"/>
      <c r="V379" s="595"/>
      <c r="W379" s="595"/>
      <c r="X379" s="595"/>
      <c r="Y379" s="595"/>
      <c r="Z379" s="595"/>
      <c r="AA379" s="595"/>
      <c r="AB379" s="595"/>
      <c r="AC379" s="595"/>
    </row>
    <row r="380" spans="1:29" s="541" customFormat="1">
      <c r="A380" s="564"/>
      <c r="B380" s="652"/>
      <c r="C380" s="635"/>
      <c r="D380" s="673"/>
      <c r="F380" s="562"/>
      <c r="M380" s="595"/>
      <c r="N380" s="595"/>
      <c r="O380" s="1015"/>
      <c r="P380" s="1015"/>
      <c r="Q380" s="1015"/>
      <c r="R380" s="1015"/>
      <c r="S380" s="1015"/>
      <c r="T380" s="595"/>
      <c r="U380" s="595"/>
      <c r="V380" s="595"/>
      <c r="W380" s="595"/>
      <c r="X380" s="595"/>
      <c r="Y380" s="595"/>
      <c r="Z380" s="595"/>
      <c r="AA380" s="595"/>
      <c r="AB380" s="595"/>
      <c r="AC380" s="595"/>
    </row>
    <row r="381" spans="1:29" s="541" customFormat="1">
      <c r="A381" s="564"/>
      <c r="B381" s="652"/>
      <c r="C381" s="635"/>
      <c r="D381" s="673"/>
      <c r="F381" s="562"/>
      <c r="M381" s="595"/>
      <c r="N381" s="595"/>
      <c r="O381" s="1015"/>
      <c r="P381" s="1015"/>
      <c r="Q381" s="1015"/>
      <c r="R381" s="1015"/>
      <c r="S381" s="1015"/>
      <c r="T381" s="595"/>
      <c r="U381" s="595"/>
      <c r="V381" s="595"/>
      <c r="W381" s="595"/>
      <c r="X381" s="595"/>
      <c r="Y381" s="595"/>
      <c r="Z381" s="595"/>
      <c r="AA381" s="595"/>
      <c r="AB381" s="595"/>
      <c r="AC381" s="595"/>
    </row>
    <row r="382" spans="1:29" s="541" customFormat="1">
      <c r="A382" s="564"/>
      <c r="B382" s="652"/>
      <c r="C382" s="635"/>
      <c r="D382" s="673"/>
      <c r="F382" s="562"/>
      <c r="M382" s="595"/>
      <c r="N382" s="595"/>
      <c r="O382" s="1015"/>
      <c r="P382" s="1015"/>
      <c r="Q382" s="1015"/>
      <c r="R382" s="1015"/>
      <c r="S382" s="1015"/>
      <c r="T382" s="595"/>
      <c r="U382" s="595"/>
      <c r="V382" s="595"/>
      <c r="W382" s="595"/>
      <c r="X382" s="595"/>
      <c r="Y382" s="595"/>
      <c r="Z382" s="595"/>
      <c r="AA382" s="595"/>
      <c r="AB382" s="595"/>
      <c r="AC382" s="595"/>
    </row>
    <row r="383" spans="1:29" s="541" customFormat="1">
      <c r="A383" s="564"/>
      <c r="B383" s="652"/>
      <c r="C383" s="635"/>
      <c r="D383" s="673"/>
      <c r="F383" s="562"/>
      <c r="M383" s="595"/>
      <c r="N383" s="595"/>
      <c r="O383" s="1015"/>
      <c r="P383" s="1015"/>
      <c r="Q383" s="1015"/>
      <c r="R383" s="1015"/>
      <c r="S383" s="1015"/>
      <c r="T383" s="595"/>
      <c r="U383" s="595"/>
      <c r="V383" s="595"/>
      <c r="W383" s="595"/>
      <c r="X383" s="595"/>
      <c r="Y383" s="595"/>
      <c r="Z383" s="595"/>
      <c r="AA383" s="595"/>
      <c r="AB383" s="595"/>
      <c r="AC383" s="595"/>
    </row>
    <row r="384" spans="1:29" s="541" customFormat="1">
      <c r="A384" s="564"/>
      <c r="B384" s="652"/>
      <c r="C384" s="635"/>
      <c r="D384" s="673"/>
      <c r="F384" s="562"/>
      <c r="M384" s="595"/>
      <c r="N384" s="595"/>
      <c r="O384" s="1015"/>
      <c r="P384" s="1015"/>
      <c r="Q384" s="1015"/>
      <c r="R384" s="1015"/>
      <c r="S384" s="1015"/>
      <c r="T384" s="595"/>
      <c r="U384" s="595"/>
      <c r="V384" s="595"/>
      <c r="W384" s="595"/>
      <c r="X384" s="595"/>
      <c r="Y384" s="595"/>
      <c r="Z384" s="595"/>
      <c r="AA384" s="595"/>
      <c r="AB384" s="595"/>
      <c r="AC384" s="595"/>
    </row>
    <row r="385" spans="1:29" s="541" customFormat="1">
      <c r="A385" s="564"/>
      <c r="B385" s="652"/>
      <c r="C385" s="635"/>
      <c r="D385" s="673"/>
      <c r="F385" s="562"/>
      <c r="M385" s="595"/>
      <c r="N385" s="595"/>
      <c r="O385" s="1015"/>
      <c r="P385" s="1015"/>
      <c r="Q385" s="1015"/>
      <c r="R385" s="1015"/>
      <c r="S385" s="1015"/>
      <c r="T385" s="595"/>
      <c r="U385" s="595"/>
      <c r="V385" s="595"/>
      <c r="W385" s="595"/>
      <c r="X385" s="595"/>
      <c r="Y385" s="595"/>
      <c r="Z385" s="595"/>
      <c r="AA385" s="595"/>
      <c r="AB385" s="595"/>
      <c r="AC385" s="595"/>
    </row>
    <row r="386" spans="1:29" s="541" customFormat="1">
      <c r="A386" s="564"/>
      <c r="B386" s="652"/>
      <c r="C386" s="635"/>
      <c r="D386" s="673"/>
      <c r="F386" s="562"/>
      <c r="M386" s="595"/>
      <c r="N386" s="595"/>
      <c r="O386" s="1015"/>
      <c r="P386" s="1015"/>
      <c r="Q386" s="1015"/>
      <c r="R386" s="1015"/>
      <c r="S386" s="1015"/>
      <c r="T386" s="595"/>
      <c r="U386" s="595"/>
      <c r="V386" s="595"/>
      <c r="W386" s="595"/>
      <c r="X386" s="595"/>
      <c r="Y386" s="595"/>
      <c r="Z386" s="595"/>
      <c r="AA386" s="595"/>
      <c r="AB386" s="595"/>
      <c r="AC386" s="595"/>
    </row>
    <row r="387" spans="1:29" s="541" customFormat="1">
      <c r="A387" s="564"/>
      <c r="B387" s="652"/>
      <c r="C387" s="635"/>
      <c r="D387" s="673"/>
      <c r="F387" s="562"/>
      <c r="M387" s="595"/>
      <c r="N387" s="595"/>
      <c r="O387" s="1015"/>
      <c r="P387" s="1015"/>
      <c r="Q387" s="1015"/>
      <c r="R387" s="1015"/>
      <c r="S387" s="1015"/>
      <c r="T387" s="595"/>
      <c r="U387" s="595"/>
      <c r="V387" s="595"/>
      <c r="W387" s="595"/>
      <c r="X387" s="595"/>
      <c r="Y387" s="595"/>
      <c r="Z387" s="595"/>
      <c r="AA387" s="595"/>
      <c r="AB387" s="595"/>
      <c r="AC387" s="595"/>
    </row>
    <row r="388" spans="1:29" s="541" customFormat="1">
      <c r="A388" s="564"/>
      <c r="B388" s="652"/>
      <c r="C388" s="635"/>
      <c r="D388" s="673"/>
      <c r="F388" s="562"/>
      <c r="M388" s="595"/>
      <c r="N388" s="595"/>
      <c r="O388" s="1015"/>
      <c r="P388" s="1015"/>
      <c r="Q388" s="1015"/>
      <c r="R388" s="1015"/>
      <c r="S388" s="1015"/>
      <c r="T388" s="595"/>
      <c r="U388" s="595"/>
      <c r="V388" s="595"/>
      <c r="W388" s="595"/>
      <c r="X388" s="595"/>
      <c r="Y388" s="595"/>
      <c r="Z388" s="595"/>
      <c r="AA388" s="595"/>
      <c r="AB388" s="595"/>
      <c r="AC388" s="595"/>
    </row>
    <row r="389" spans="1:29" s="541" customFormat="1">
      <c r="A389" s="564"/>
      <c r="B389" s="652"/>
      <c r="C389" s="635"/>
      <c r="D389" s="673"/>
      <c r="F389" s="562"/>
      <c r="M389" s="595"/>
      <c r="N389" s="595"/>
      <c r="O389" s="1015"/>
      <c r="P389" s="1015"/>
      <c r="Q389" s="1015"/>
      <c r="R389" s="1015"/>
      <c r="S389" s="1015"/>
      <c r="T389" s="595"/>
      <c r="U389" s="595"/>
      <c r="V389" s="595"/>
      <c r="W389" s="595"/>
      <c r="X389" s="595"/>
      <c r="Y389" s="595"/>
      <c r="Z389" s="595"/>
      <c r="AA389" s="595"/>
      <c r="AB389" s="595"/>
      <c r="AC389" s="595"/>
    </row>
    <row r="390" spans="1:29" s="541" customFormat="1">
      <c r="A390" s="564"/>
      <c r="B390" s="652"/>
      <c r="C390" s="635"/>
      <c r="D390" s="673"/>
      <c r="F390" s="562"/>
      <c r="M390" s="595"/>
      <c r="N390" s="595"/>
      <c r="O390" s="1015"/>
      <c r="P390" s="1015"/>
      <c r="Q390" s="1015"/>
      <c r="R390" s="1015"/>
      <c r="S390" s="1015"/>
      <c r="T390" s="595"/>
      <c r="U390" s="595"/>
      <c r="V390" s="595"/>
      <c r="W390" s="595"/>
      <c r="X390" s="595"/>
      <c r="Y390" s="595"/>
      <c r="Z390" s="595"/>
      <c r="AA390" s="595"/>
      <c r="AB390" s="595"/>
      <c r="AC390" s="595"/>
    </row>
    <row r="391" spans="1:29" s="541" customFormat="1">
      <c r="A391" s="564"/>
      <c r="B391" s="652"/>
      <c r="C391" s="635"/>
      <c r="D391" s="673"/>
      <c r="F391" s="562"/>
      <c r="M391" s="595"/>
      <c r="N391" s="595"/>
      <c r="O391" s="1015"/>
      <c r="P391" s="1015"/>
      <c r="Q391" s="1015"/>
      <c r="R391" s="1015"/>
      <c r="S391" s="1015"/>
      <c r="T391" s="595"/>
      <c r="U391" s="595"/>
      <c r="V391" s="595"/>
      <c r="W391" s="595"/>
      <c r="X391" s="595"/>
      <c r="Y391" s="595"/>
      <c r="Z391" s="595"/>
      <c r="AA391" s="595"/>
      <c r="AB391" s="595"/>
      <c r="AC391" s="595"/>
    </row>
    <row r="392" spans="1:29" s="541" customFormat="1">
      <c r="A392" s="564"/>
      <c r="B392" s="652"/>
      <c r="C392" s="635"/>
      <c r="D392" s="673"/>
      <c r="F392" s="562"/>
      <c r="M392" s="595"/>
      <c r="N392" s="595"/>
      <c r="O392" s="1015"/>
      <c r="P392" s="1015"/>
      <c r="Q392" s="1015"/>
      <c r="R392" s="1015"/>
      <c r="S392" s="1015"/>
      <c r="T392" s="595"/>
      <c r="U392" s="595"/>
      <c r="V392" s="595"/>
      <c r="W392" s="595"/>
      <c r="X392" s="595"/>
      <c r="Y392" s="595"/>
      <c r="Z392" s="595"/>
      <c r="AA392" s="595"/>
      <c r="AB392" s="595"/>
      <c r="AC392" s="595"/>
    </row>
    <row r="393" spans="1:29" s="541" customFormat="1">
      <c r="A393" s="564"/>
      <c r="B393" s="652"/>
      <c r="C393" s="635"/>
      <c r="D393" s="673"/>
      <c r="F393" s="562"/>
      <c r="M393" s="595"/>
      <c r="N393" s="595"/>
      <c r="O393" s="1015"/>
      <c r="P393" s="1015"/>
      <c r="Q393" s="1015"/>
      <c r="R393" s="1015"/>
      <c r="S393" s="1015"/>
      <c r="T393" s="595"/>
      <c r="U393" s="595"/>
      <c r="V393" s="595"/>
      <c r="W393" s="595"/>
      <c r="X393" s="595"/>
      <c r="Y393" s="595"/>
      <c r="Z393" s="595"/>
      <c r="AA393" s="595"/>
      <c r="AB393" s="595"/>
      <c r="AC393" s="595"/>
    </row>
    <row r="394" spans="1:29" s="541" customFormat="1">
      <c r="A394" s="564"/>
      <c r="B394" s="652"/>
      <c r="C394" s="635"/>
      <c r="D394" s="673"/>
      <c r="F394" s="562"/>
      <c r="M394" s="595"/>
      <c r="N394" s="595"/>
      <c r="O394" s="1015"/>
      <c r="P394" s="1015"/>
      <c r="Q394" s="1015"/>
      <c r="R394" s="1015"/>
      <c r="S394" s="1015"/>
      <c r="T394" s="595"/>
      <c r="U394" s="595"/>
      <c r="V394" s="595"/>
      <c r="W394" s="595"/>
      <c r="X394" s="595"/>
      <c r="Y394" s="595"/>
      <c r="Z394" s="595"/>
      <c r="AA394" s="595"/>
      <c r="AB394" s="595"/>
      <c r="AC394" s="595"/>
    </row>
    <row r="395" spans="1:29" s="541" customFormat="1">
      <c r="A395" s="564"/>
      <c r="B395" s="652"/>
      <c r="C395" s="635"/>
      <c r="D395" s="673"/>
      <c r="F395" s="562"/>
      <c r="M395" s="595"/>
      <c r="N395" s="595"/>
      <c r="O395" s="1015"/>
      <c r="P395" s="1015"/>
      <c r="Q395" s="1015"/>
      <c r="R395" s="1015"/>
      <c r="S395" s="1015"/>
      <c r="T395" s="595"/>
      <c r="U395" s="595"/>
      <c r="V395" s="595"/>
      <c r="W395" s="595"/>
      <c r="X395" s="595"/>
      <c r="Y395" s="595"/>
      <c r="Z395" s="595"/>
      <c r="AA395" s="595"/>
      <c r="AB395" s="595"/>
      <c r="AC395" s="595"/>
    </row>
    <row r="396" spans="1:29" s="541" customFormat="1">
      <c r="A396" s="564"/>
      <c r="B396" s="652"/>
      <c r="C396" s="635"/>
      <c r="D396" s="673"/>
      <c r="F396" s="562"/>
      <c r="M396" s="595"/>
      <c r="N396" s="595"/>
      <c r="O396" s="1015"/>
      <c r="P396" s="1015"/>
      <c r="Q396" s="1015"/>
      <c r="R396" s="1015"/>
      <c r="S396" s="1015"/>
      <c r="T396" s="595"/>
      <c r="U396" s="595"/>
      <c r="V396" s="595"/>
      <c r="W396" s="595"/>
      <c r="X396" s="595"/>
      <c r="Y396" s="595"/>
      <c r="Z396" s="595"/>
      <c r="AA396" s="595"/>
      <c r="AB396" s="595"/>
      <c r="AC396" s="595"/>
    </row>
    <row r="397" spans="1:29" s="541" customFormat="1">
      <c r="A397" s="564"/>
      <c r="B397" s="652"/>
      <c r="C397" s="635"/>
      <c r="D397" s="673"/>
      <c r="F397" s="562"/>
      <c r="M397" s="595"/>
      <c r="N397" s="595"/>
      <c r="O397" s="1015"/>
      <c r="P397" s="1015"/>
      <c r="Q397" s="1015"/>
      <c r="R397" s="1015"/>
      <c r="S397" s="1015"/>
      <c r="T397" s="595"/>
      <c r="U397" s="595"/>
      <c r="V397" s="595"/>
      <c r="W397" s="595"/>
      <c r="X397" s="595"/>
      <c r="Y397" s="595"/>
      <c r="Z397" s="595"/>
      <c r="AA397" s="595"/>
      <c r="AB397" s="595"/>
      <c r="AC397" s="595"/>
    </row>
    <row r="398" spans="1:29" s="541" customFormat="1">
      <c r="A398" s="564"/>
      <c r="B398" s="652"/>
      <c r="C398" s="635"/>
      <c r="D398" s="673"/>
      <c r="F398" s="562"/>
      <c r="M398" s="595"/>
      <c r="N398" s="595"/>
      <c r="O398" s="1015"/>
      <c r="P398" s="1015"/>
      <c r="Q398" s="1015"/>
      <c r="R398" s="1015"/>
      <c r="S398" s="1015"/>
      <c r="T398" s="595"/>
      <c r="U398" s="595"/>
      <c r="V398" s="595"/>
      <c r="W398" s="595"/>
      <c r="X398" s="595"/>
      <c r="Y398" s="595"/>
      <c r="Z398" s="595"/>
      <c r="AA398" s="595"/>
      <c r="AB398" s="595"/>
      <c r="AC398" s="595"/>
    </row>
    <row r="399" spans="1:29" s="541" customFormat="1">
      <c r="A399" s="564"/>
      <c r="B399" s="652"/>
      <c r="C399" s="635"/>
      <c r="D399" s="673"/>
      <c r="F399" s="562"/>
      <c r="M399" s="595"/>
      <c r="N399" s="595"/>
      <c r="O399" s="1015"/>
      <c r="P399" s="1015"/>
      <c r="Q399" s="1015"/>
      <c r="R399" s="1015"/>
      <c r="S399" s="1015"/>
      <c r="T399" s="595"/>
      <c r="U399" s="595"/>
      <c r="V399" s="595"/>
      <c r="W399" s="595"/>
      <c r="X399" s="595"/>
      <c r="Y399" s="595"/>
      <c r="Z399" s="595"/>
      <c r="AA399" s="595"/>
      <c r="AB399" s="595"/>
      <c r="AC399" s="595"/>
    </row>
    <row r="400" spans="1:29" s="541" customFormat="1">
      <c r="A400" s="564"/>
      <c r="B400" s="652"/>
      <c r="C400" s="635"/>
      <c r="D400" s="673"/>
      <c r="F400" s="562"/>
      <c r="M400" s="595"/>
      <c r="N400" s="595"/>
      <c r="O400" s="1015"/>
      <c r="P400" s="1015"/>
      <c r="Q400" s="1015"/>
      <c r="R400" s="1015"/>
      <c r="S400" s="1015"/>
      <c r="T400" s="595"/>
      <c r="U400" s="595"/>
      <c r="V400" s="595"/>
      <c r="W400" s="595"/>
      <c r="X400" s="595"/>
      <c r="Y400" s="595"/>
      <c r="Z400" s="595"/>
      <c r="AA400" s="595"/>
      <c r="AB400" s="595"/>
      <c r="AC400" s="595"/>
    </row>
    <row r="401" spans="1:29" s="541" customFormat="1">
      <c r="A401" s="564"/>
      <c r="B401" s="652"/>
      <c r="C401" s="635"/>
      <c r="D401" s="673"/>
      <c r="F401" s="562"/>
      <c r="M401" s="595"/>
      <c r="N401" s="595"/>
      <c r="O401" s="1015"/>
      <c r="P401" s="1015"/>
      <c r="Q401" s="1015"/>
      <c r="R401" s="1015"/>
      <c r="S401" s="1015"/>
      <c r="T401" s="595"/>
      <c r="U401" s="595"/>
      <c r="V401" s="595"/>
      <c r="W401" s="595"/>
      <c r="X401" s="595"/>
      <c r="Y401" s="595"/>
      <c r="Z401" s="595"/>
      <c r="AA401" s="595"/>
      <c r="AB401" s="595"/>
      <c r="AC401" s="595"/>
    </row>
    <row r="402" spans="1:29" s="541" customFormat="1">
      <c r="A402" s="564"/>
      <c r="B402" s="652"/>
      <c r="C402" s="635"/>
      <c r="D402" s="673"/>
      <c r="F402" s="562"/>
      <c r="M402" s="595"/>
      <c r="N402" s="595"/>
      <c r="O402" s="1015"/>
      <c r="P402" s="1015"/>
      <c r="Q402" s="1015"/>
      <c r="R402" s="1015"/>
      <c r="S402" s="1015"/>
      <c r="T402" s="595"/>
      <c r="U402" s="595"/>
      <c r="V402" s="595"/>
      <c r="W402" s="595"/>
      <c r="X402" s="595"/>
      <c r="Y402" s="595"/>
      <c r="Z402" s="595"/>
      <c r="AA402" s="595"/>
      <c r="AB402" s="595"/>
      <c r="AC402" s="595"/>
    </row>
    <row r="403" spans="1:29" s="541" customFormat="1">
      <c r="A403" s="564"/>
      <c r="B403" s="652"/>
      <c r="C403" s="635"/>
      <c r="D403" s="673"/>
      <c r="F403" s="562"/>
      <c r="G403" s="615"/>
      <c r="H403" s="615"/>
      <c r="M403" s="595"/>
      <c r="N403" s="595"/>
      <c r="O403" s="1015"/>
      <c r="P403" s="1015"/>
      <c r="Q403" s="1015"/>
      <c r="R403" s="1015"/>
      <c r="S403" s="1015"/>
      <c r="T403" s="595"/>
      <c r="U403" s="595"/>
      <c r="V403" s="595"/>
      <c r="W403" s="595"/>
      <c r="X403" s="595"/>
      <c r="Y403" s="595"/>
      <c r="Z403" s="595"/>
      <c r="AA403" s="595"/>
      <c r="AB403" s="595"/>
      <c r="AC403" s="595"/>
    </row>
    <row r="404" spans="1:29" s="541" customFormat="1">
      <c r="A404" s="564"/>
      <c r="B404" s="652"/>
      <c r="C404" s="635"/>
      <c r="D404" s="673"/>
      <c r="F404" s="562"/>
      <c r="M404" s="595"/>
      <c r="N404" s="595"/>
      <c r="O404" s="1015"/>
      <c r="P404" s="1015"/>
      <c r="Q404" s="1015"/>
      <c r="R404" s="1015"/>
      <c r="S404" s="1015"/>
      <c r="T404" s="595"/>
      <c r="U404" s="595"/>
      <c r="V404" s="595"/>
      <c r="W404" s="595"/>
      <c r="X404" s="595"/>
      <c r="Y404" s="595"/>
      <c r="Z404" s="595"/>
      <c r="AA404" s="595"/>
      <c r="AB404" s="595"/>
      <c r="AC404" s="595"/>
    </row>
    <row r="405" spans="1:29" s="541" customFormat="1">
      <c r="A405" s="564"/>
      <c r="B405" s="652"/>
      <c r="C405" s="635"/>
      <c r="D405" s="673"/>
      <c r="F405" s="562"/>
      <c r="M405" s="595"/>
      <c r="N405" s="595"/>
      <c r="O405" s="1015"/>
      <c r="P405" s="1015"/>
      <c r="Q405" s="1015"/>
      <c r="R405" s="1015"/>
      <c r="S405" s="1015"/>
      <c r="T405" s="595"/>
      <c r="U405" s="595"/>
      <c r="V405" s="595"/>
      <c r="W405" s="595"/>
      <c r="X405" s="595"/>
      <c r="Y405" s="595"/>
      <c r="Z405" s="595"/>
      <c r="AA405" s="595"/>
      <c r="AB405" s="595"/>
      <c r="AC405" s="595"/>
    </row>
    <row r="406" spans="1:29" s="541" customFormat="1">
      <c r="A406" s="564"/>
      <c r="B406" s="652"/>
      <c r="C406" s="635"/>
      <c r="D406" s="673"/>
      <c r="F406" s="562"/>
      <c r="M406" s="595"/>
      <c r="N406" s="595"/>
      <c r="O406" s="1015"/>
      <c r="P406" s="1015"/>
      <c r="Q406" s="1015"/>
      <c r="R406" s="1015"/>
      <c r="S406" s="1015"/>
      <c r="T406" s="595"/>
      <c r="U406" s="595"/>
      <c r="V406" s="595"/>
      <c r="W406" s="595"/>
      <c r="X406" s="595"/>
      <c r="Y406" s="595"/>
      <c r="Z406" s="595"/>
      <c r="AA406" s="595"/>
      <c r="AB406" s="595"/>
      <c r="AC406" s="595"/>
    </row>
    <row r="407" spans="1:29" s="541" customFormat="1">
      <c r="A407" s="564"/>
      <c r="B407" s="652"/>
      <c r="C407" s="635"/>
      <c r="D407" s="673"/>
      <c r="F407" s="562"/>
      <c r="M407" s="595"/>
      <c r="N407" s="595"/>
      <c r="O407" s="1015"/>
      <c r="P407" s="1015"/>
      <c r="Q407" s="1015"/>
      <c r="R407" s="1015"/>
      <c r="S407" s="1015"/>
      <c r="T407" s="595"/>
      <c r="U407" s="595"/>
      <c r="V407" s="595"/>
      <c r="W407" s="595"/>
      <c r="X407" s="595"/>
      <c r="Y407" s="595"/>
      <c r="Z407" s="595"/>
      <c r="AA407" s="595"/>
      <c r="AB407" s="595"/>
      <c r="AC407" s="595"/>
    </row>
    <row r="408" spans="1:29" s="541" customFormat="1">
      <c r="A408" s="564"/>
      <c r="B408" s="652"/>
      <c r="C408" s="635"/>
      <c r="D408" s="673"/>
      <c r="F408" s="562"/>
      <c r="M408" s="595"/>
      <c r="N408" s="595"/>
      <c r="O408" s="1015"/>
      <c r="P408" s="1015"/>
      <c r="Q408" s="1015"/>
      <c r="R408" s="1015"/>
      <c r="S408" s="1015"/>
      <c r="T408" s="595"/>
      <c r="U408" s="595"/>
      <c r="V408" s="595"/>
      <c r="W408" s="595"/>
      <c r="X408" s="595"/>
      <c r="Y408" s="595"/>
      <c r="Z408" s="595"/>
      <c r="AA408" s="595"/>
      <c r="AB408" s="595"/>
      <c r="AC408" s="595"/>
    </row>
    <row r="409" spans="1:29" s="541" customFormat="1">
      <c r="A409" s="564"/>
      <c r="B409" s="652"/>
      <c r="C409" s="635"/>
      <c r="D409" s="673"/>
      <c r="F409" s="562"/>
      <c r="M409" s="595"/>
      <c r="N409" s="595"/>
      <c r="O409" s="1015"/>
      <c r="P409" s="1015"/>
      <c r="Q409" s="1015"/>
      <c r="R409" s="1015"/>
      <c r="S409" s="1015"/>
      <c r="T409" s="595"/>
      <c r="U409" s="595"/>
      <c r="V409" s="595"/>
      <c r="W409" s="595"/>
      <c r="X409" s="595"/>
      <c r="Y409" s="595"/>
      <c r="Z409" s="595"/>
      <c r="AA409" s="595"/>
      <c r="AB409" s="595"/>
      <c r="AC409" s="595"/>
    </row>
    <row r="410" spans="1:29" s="541" customFormat="1">
      <c r="A410" s="564"/>
      <c r="B410" s="652"/>
      <c r="C410" s="635"/>
      <c r="D410" s="673"/>
      <c r="F410" s="562"/>
      <c r="M410" s="595"/>
      <c r="N410" s="595"/>
      <c r="O410" s="1015"/>
      <c r="P410" s="1015"/>
      <c r="Q410" s="1015"/>
      <c r="R410" s="1015"/>
      <c r="S410" s="1015"/>
      <c r="T410" s="595"/>
      <c r="U410" s="595"/>
      <c r="V410" s="595"/>
      <c r="W410" s="595"/>
      <c r="X410" s="595"/>
      <c r="Y410" s="595"/>
      <c r="Z410" s="595"/>
      <c r="AA410" s="595"/>
      <c r="AB410" s="595"/>
      <c r="AC410" s="595"/>
    </row>
    <row r="411" spans="1:29" s="541" customFormat="1">
      <c r="A411" s="564"/>
      <c r="B411" s="652"/>
      <c r="C411" s="635"/>
      <c r="D411" s="673"/>
      <c r="F411" s="562"/>
      <c r="M411" s="595"/>
      <c r="N411" s="595"/>
      <c r="O411" s="1015"/>
      <c r="P411" s="1015"/>
      <c r="Q411" s="1015"/>
      <c r="R411" s="1015"/>
      <c r="S411" s="1015"/>
      <c r="T411" s="595"/>
      <c r="U411" s="595"/>
      <c r="V411" s="595"/>
      <c r="W411" s="595"/>
      <c r="X411" s="595"/>
      <c r="Y411" s="595"/>
      <c r="Z411" s="595"/>
      <c r="AA411" s="595"/>
      <c r="AB411" s="595"/>
      <c r="AC411" s="595"/>
    </row>
    <row r="412" spans="1:29" s="541" customFormat="1">
      <c r="A412" s="564"/>
      <c r="B412" s="652"/>
      <c r="C412" s="635"/>
      <c r="D412" s="673"/>
      <c r="F412" s="562"/>
      <c r="M412" s="595"/>
      <c r="N412" s="595"/>
      <c r="O412" s="1015"/>
      <c r="P412" s="1015"/>
      <c r="Q412" s="1015"/>
      <c r="R412" s="1015"/>
      <c r="S412" s="1015"/>
      <c r="T412" s="595"/>
      <c r="U412" s="595"/>
      <c r="V412" s="595"/>
      <c r="W412" s="595"/>
      <c r="X412" s="595"/>
      <c r="Y412" s="595"/>
      <c r="Z412" s="595"/>
      <c r="AA412" s="595"/>
      <c r="AB412" s="595"/>
      <c r="AC412" s="595"/>
    </row>
    <row r="413" spans="1:29" s="541" customFormat="1">
      <c r="A413" s="564"/>
      <c r="B413" s="652"/>
      <c r="C413" s="635"/>
      <c r="D413" s="673"/>
      <c r="F413" s="562"/>
      <c r="M413" s="595"/>
      <c r="N413" s="595"/>
      <c r="O413" s="1015"/>
      <c r="P413" s="1015"/>
      <c r="Q413" s="1015"/>
      <c r="R413" s="1015"/>
      <c r="S413" s="1015"/>
      <c r="T413" s="595"/>
      <c r="U413" s="595"/>
      <c r="V413" s="595"/>
      <c r="W413" s="595"/>
      <c r="X413" s="595"/>
      <c r="Y413" s="595"/>
      <c r="Z413" s="595"/>
      <c r="AA413" s="595"/>
      <c r="AB413" s="595"/>
      <c r="AC413" s="595"/>
    </row>
    <row r="414" spans="1:29" s="541" customFormat="1">
      <c r="A414" s="564"/>
      <c r="B414" s="652"/>
      <c r="C414" s="635"/>
      <c r="D414" s="673"/>
      <c r="F414" s="562"/>
      <c r="M414" s="595"/>
      <c r="N414" s="595"/>
      <c r="O414" s="1015"/>
      <c r="P414" s="1015"/>
      <c r="Q414" s="1015"/>
      <c r="R414" s="1015"/>
      <c r="S414" s="1015"/>
      <c r="T414" s="595"/>
      <c r="U414" s="595"/>
      <c r="V414" s="595"/>
      <c r="W414" s="595"/>
      <c r="X414" s="595"/>
      <c r="Y414" s="595"/>
      <c r="Z414" s="595"/>
      <c r="AA414" s="595"/>
      <c r="AB414" s="595"/>
      <c r="AC414" s="595"/>
    </row>
    <row r="415" spans="1:29" s="541" customFormat="1">
      <c r="A415" s="564"/>
      <c r="B415" s="652"/>
      <c r="C415" s="635"/>
      <c r="D415" s="673"/>
      <c r="F415" s="562"/>
      <c r="M415" s="595"/>
      <c r="N415" s="595"/>
      <c r="O415" s="1015"/>
      <c r="P415" s="1015"/>
      <c r="Q415" s="1015"/>
      <c r="R415" s="1015"/>
      <c r="S415" s="1015"/>
      <c r="T415" s="595"/>
      <c r="U415" s="595"/>
      <c r="V415" s="595"/>
      <c r="W415" s="595"/>
      <c r="X415" s="595"/>
      <c r="Y415" s="595"/>
      <c r="Z415" s="595"/>
      <c r="AA415" s="595"/>
      <c r="AB415" s="595"/>
      <c r="AC415" s="595"/>
    </row>
    <row r="416" spans="1:29" s="541" customFormat="1">
      <c r="A416" s="564"/>
      <c r="B416" s="652"/>
      <c r="C416" s="635"/>
      <c r="D416" s="673"/>
      <c r="F416" s="562"/>
      <c r="M416" s="595"/>
      <c r="N416" s="595"/>
      <c r="O416" s="1015"/>
      <c r="P416" s="1015"/>
      <c r="Q416" s="1015"/>
      <c r="R416" s="1015"/>
      <c r="S416" s="1015"/>
      <c r="T416" s="595"/>
      <c r="U416" s="595"/>
      <c r="V416" s="595"/>
      <c r="W416" s="595"/>
      <c r="X416" s="595"/>
      <c r="Y416" s="595"/>
      <c r="Z416" s="595"/>
      <c r="AA416" s="595"/>
      <c r="AB416" s="595"/>
      <c r="AC416" s="595"/>
    </row>
    <row r="417" spans="1:29" s="541" customFormat="1">
      <c r="A417" s="564"/>
      <c r="B417" s="652"/>
      <c r="C417" s="635"/>
      <c r="D417" s="673"/>
      <c r="F417" s="562"/>
      <c r="M417" s="595"/>
      <c r="N417" s="595"/>
      <c r="O417" s="1015"/>
      <c r="P417" s="1015"/>
      <c r="Q417" s="1015"/>
      <c r="R417" s="1015"/>
      <c r="S417" s="1015"/>
      <c r="T417" s="595"/>
      <c r="U417" s="595"/>
      <c r="V417" s="595"/>
      <c r="W417" s="595"/>
      <c r="X417" s="595"/>
      <c r="Y417" s="595"/>
      <c r="Z417" s="595"/>
      <c r="AA417" s="595"/>
      <c r="AB417" s="595"/>
      <c r="AC417" s="595"/>
    </row>
    <row r="418" spans="1:29" s="541" customFormat="1">
      <c r="A418" s="564"/>
      <c r="B418" s="652"/>
      <c r="C418" s="635"/>
      <c r="D418" s="673"/>
      <c r="F418" s="562"/>
      <c r="M418" s="595"/>
      <c r="N418" s="595"/>
      <c r="O418" s="1015"/>
      <c r="P418" s="1015"/>
      <c r="Q418" s="1015"/>
      <c r="R418" s="1015"/>
      <c r="S418" s="1015"/>
      <c r="T418" s="595"/>
      <c r="U418" s="595"/>
      <c r="V418" s="595"/>
      <c r="W418" s="595"/>
      <c r="X418" s="595"/>
      <c r="Y418" s="595"/>
      <c r="Z418" s="595"/>
      <c r="AA418" s="595"/>
      <c r="AB418" s="595"/>
      <c r="AC418" s="595"/>
    </row>
    <row r="419" spans="1:29" s="541" customFormat="1">
      <c r="A419" s="564"/>
      <c r="B419" s="652"/>
      <c r="C419" s="635"/>
      <c r="D419" s="673"/>
      <c r="F419" s="562"/>
      <c r="M419" s="595"/>
      <c r="N419" s="595"/>
      <c r="O419" s="1015"/>
      <c r="P419" s="1015"/>
      <c r="Q419" s="1015"/>
      <c r="R419" s="1015"/>
      <c r="S419" s="1015"/>
      <c r="T419" s="595"/>
      <c r="U419" s="595"/>
      <c r="V419" s="595"/>
      <c r="W419" s="595"/>
      <c r="X419" s="595"/>
      <c r="Y419" s="595"/>
      <c r="Z419" s="595"/>
      <c r="AA419" s="595"/>
      <c r="AB419" s="595"/>
      <c r="AC419" s="595"/>
    </row>
    <row r="420" spans="1:29" s="541" customFormat="1">
      <c r="A420" s="564"/>
      <c r="B420" s="652"/>
      <c r="C420" s="635"/>
      <c r="D420" s="673"/>
      <c r="F420" s="562"/>
      <c r="M420" s="595"/>
      <c r="N420" s="595"/>
      <c r="O420" s="1015"/>
      <c r="P420" s="1015"/>
      <c r="Q420" s="1015"/>
      <c r="R420" s="1015"/>
      <c r="S420" s="1015"/>
      <c r="T420" s="595"/>
      <c r="U420" s="595"/>
      <c r="V420" s="595"/>
      <c r="W420" s="595"/>
      <c r="X420" s="595"/>
      <c r="Y420" s="595"/>
      <c r="Z420" s="595"/>
      <c r="AA420" s="595"/>
      <c r="AB420" s="595"/>
      <c r="AC420" s="595"/>
    </row>
    <row r="421" spans="1:29" s="541" customFormat="1">
      <c r="A421" s="564"/>
      <c r="B421" s="652"/>
      <c r="C421" s="635"/>
      <c r="D421" s="673"/>
      <c r="F421" s="562"/>
      <c r="G421" s="611"/>
      <c r="H421" s="611"/>
      <c r="M421" s="595"/>
      <c r="N421" s="595"/>
      <c r="O421" s="1015"/>
      <c r="P421" s="1015"/>
      <c r="Q421" s="1015"/>
      <c r="R421" s="1015"/>
      <c r="S421" s="1015"/>
      <c r="T421" s="595"/>
      <c r="U421" s="595"/>
      <c r="V421" s="595"/>
      <c r="W421" s="595"/>
      <c r="X421" s="595"/>
      <c r="Y421" s="595"/>
      <c r="Z421" s="595"/>
      <c r="AA421" s="595"/>
      <c r="AB421" s="595"/>
      <c r="AC421" s="595"/>
    </row>
    <row r="422" spans="1:29" s="541" customFormat="1">
      <c r="A422" s="564"/>
      <c r="B422" s="652"/>
      <c r="C422" s="635"/>
      <c r="D422" s="673"/>
      <c r="F422" s="562"/>
      <c r="G422" s="615"/>
      <c r="H422" s="615"/>
      <c r="M422" s="595"/>
      <c r="N422" s="595"/>
      <c r="O422" s="1015"/>
      <c r="P422" s="1015"/>
      <c r="Q422" s="1015"/>
      <c r="R422" s="1015"/>
      <c r="S422" s="1015"/>
      <c r="T422" s="595"/>
      <c r="U422" s="595"/>
      <c r="V422" s="595"/>
      <c r="W422" s="595"/>
      <c r="X422" s="595"/>
      <c r="Y422" s="595"/>
      <c r="Z422" s="595"/>
      <c r="AA422" s="595"/>
      <c r="AB422" s="595"/>
      <c r="AC422" s="595"/>
    </row>
    <row r="423" spans="1:29" s="541" customFormat="1">
      <c r="A423" s="564"/>
      <c r="B423" s="652"/>
      <c r="C423" s="635"/>
      <c r="D423" s="673"/>
      <c r="F423" s="562"/>
      <c r="G423" s="615"/>
      <c r="H423" s="615"/>
      <c r="M423" s="595"/>
      <c r="N423" s="595"/>
      <c r="O423" s="1015"/>
      <c r="P423" s="1015"/>
      <c r="Q423" s="1015"/>
      <c r="R423" s="1015"/>
      <c r="S423" s="1015"/>
      <c r="T423" s="595"/>
      <c r="U423" s="595"/>
      <c r="V423" s="595"/>
      <c r="W423" s="595"/>
      <c r="X423" s="595"/>
      <c r="Y423" s="595"/>
      <c r="Z423" s="595"/>
      <c r="AA423" s="595"/>
      <c r="AB423" s="595"/>
      <c r="AC423" s="595"/>
    </row>
    <row r="424" spans="1:29" s="541" customFormat="1">
      <c r="A424" s="564"/>
      <c r="B424" s="652"/>
      <c r="C424" s="635"/>
      <c r="D424" s="673"/>
      <c r="F424" s="562"/>
      <c r="M424" s="595"/>
      <c r="N424" s="595"/>
      <c r="O424" s="1015"/>
      <c r="P424" s="1015"/>
      <c r="Q424" s="1015"/>
      <c r="R424" s="1015"/>
      <c r="S424" s="1015"/>
      <c r="T424" s="595"/>
      <c r="U424" s="595"/>
      <c r="V424" s="595"/>
      <c r="W424" s="595"/>
      <c r="X424" s="595"/>
      <c r="Y424" s="595"/>
      <c r="Z424" s="595"/>
      <c r="AA424" s="595"/>
      <c r="AB424" s="595"/>
      <c r="AC424" s="595"/>
    </row>
    <row r="425" spans="1:29" s="541" customFormat="1">
      <c r="A425" s="564"/>
      <c r="B425" s="652"/>
      <c r="C425" s="635"/>
      <c r="D425" s="673"/>
      <c r="F425" s="562"/>
      <c r="M425" s="595"/>
      <c r="N425" s="595"/>
      <c r="O425" s="1015"/>
      <c r="P425" s="1015"/>
      <c r="Q425" s="1015"/>
      <c r="R425" s="1015"/>
      <c r="S425" s="1015"/>
      <c r="T425" s="595"/>
      <c r="U425" s="595"/>
      <c r="V425" s="595"/>
      <c r="W425" s="595"/>
      <c r="X425" s="595"/>
      <c r="Y425" s="595"/>
      <c r="Z425" s="595"/>
      <c r="AA425" s="595"/>
      <c r="AB425" s="595"/>
      <c r="AC425" s="595"/>
    </row>
    <row r="426" spans="1:29" s="541" customFormat="1">
      <c r="A426" s="564"/>
      <c r="B426" s="652"/>
      <c r="C426" s="635"/>
      <c r="D426" s="673"/>
      <c r="F426" s="562"/>
      <c r="M426" s="595"/>
      <c r="N426" s="595"/>
      <c r="O426" s="1015"/>
      <c r="P426" s="1015"/>
      <c r="Q426" s="1015"/>
      <c r="R426" s="1015"/>
      <c r="S426" s="1015"/>
      <c r="T426" s="595"/>
      <c r="U426" s="595"/>
      <c r="V426" s="595"/>
      <c r="W426" s="595"/>
      <c r="X426" s="595"/>
      <c r="Y426" s="595"/>
      <c r="Z426" s="595"/>
      <c r="AA426" s="595"/>
      <c r="AB426" s="595"/>
      <c r="AC426" s="595"/>
    </row>
    <row r="427" spans="1:29" s="541" customFormat="1">
      <c r="A427" s="564"/>
      <c r="B427" s="652"/>
      <c r="C427" s="635"/>
      <c r="D427" s="673"/>
      <c r="F427" s="562"/>
      <c r="M427" s="595"/>
      <c r="N427" s="595"/>
      <c r="O427" s="1015"/>
      <c r="P427" s="1015"/>
      <c r="Q427" s="1015"/>
      <c r="R427" s="1015"/>
      <c r="S427" s="1015"/>
      <c r="T427" s="595"/>
      <c r="U427" s="595"/>
      <c r="V427" s="595"/>
      <c r="W427" s="595"/>
      <c r="X427" s="595"/>
      <c r="Y427" s="595"/>
      <c r="Z427" s="595"/>
      <c r="AA427" s="595"/>
      <c r="AB427" s="595"/>
      <c r="AC427" s="595"/>
    </row>
    <row r="428" spans="1:29" s="541" customFormat="1">
      <c r="A428" s="564"/>
      <c r="B428" s="652"/>
      <c r="C428" s="635"/>
      <c r="D428" s="673"/>
      <c r="F428" s="562"/>
      <c r="G428" s="540"/>
      <c r="H428" s="540"/>
      <c r="M428" s="595"/>
      <c r="N428" s="595"/>
      <c r="O428" s="1015"/>
      <c r="P428" s="1015"/>
      <c r="Q428" s="1015"/>
      <c r="R428" s="1015"/>
      <c r="S428" s="1015"/>
      <c r="T428" s="595"/>
      <c r="U428" s="595"/>
      <c r="V428" s="595"/>
      <c r="W428" s="595"/>
      <c r="X428" s="595"/>
      <c r="Y428" s="595"/>
      <c r="Z428" s="595"/>
      <c r="AA428" s="595"/>
      <c r="AB428" s="595"/>
      <c r="AC428" s="595"/>
    </row>
    <row r="429" spans="1:29" s="541" customFormat="1">
      <c r="A429" s="564"/>
      <c r="B429" s="652"/>
      <c r="C429" s="635"/>
      <c r="D429" s="673"/>
      <c r="F429" s="562"/>
      <c r="M429" s="595"/>
      <c r="N429" s="595"/>
      <c r="O429" s="1015"/>
      <c r="P429" s="1015"/>
      <c r="Q429" s="1015"/>
      <c r="R429" s="1015"/>
      <c r="S429" s="1015"/>
      <c r="T429" s="595"/>
      <c r="U429" s="595"/>
      <c r="V429" s="595"/>
      <c r="W429" s="595"/>
      <c r="X429" s="595"/>
      <c r="Y429" s="595"/>
      <c r="Z429" s="595"/>
      <c r="AA429" s="595"/>
      <c r="AB429" s="595"/>
      <c r="AC429" s="595"/>
    </row>
    <row r="430" spans="1:29" s="541" customFormat="1">
      <c r="A430" s="564"/>
      <c r="B430" s="652"/>
      <c r="C430" s="635"/>
      <c r="D430" s="673"/>
      <c r="F430" s="562"/>
      <c r="M430" s="595"/>
      <c r="N430" s="595"/>
      <c r="O430" s="1015"/>
      <c r="P430" s="1015"/>
      <c r="Q430" s="1015"/>
      <c r="R430" s="1015"/>
      <c r="S430" s="1015"/>
      <c r="T430" s="595"/>
      <c r="U430" s="595"/>
      <c r="V430" s="595"/>
      <c r="W430" s="595"/>
      <c r="X430" s="595"/>
      <c r="Y430" s="595"/>
      <c r="Z430" s="595"/>
      <c r="AA430" s="595"/>
      <c r="AB430" s="595"/>
      <c r="AC430" s="595"/>
    </row>
    <row r="431" spans="1:29" s="541" customFormat="1">
      <c r="A431" s="564"/>
      <c r="B431" s="652"/>
      <c r="C431" s="635"/>
      <c r="D431" s="673"/>
      <c r="F431" s="562"/>
      <c r="M431" s="595"/>
      <c r="N431" s="595"/>
      <c r="O431" s="1015"/>
      <c r="P431" s="1015"/>
      <c r="Q431" s="1015"/>
      <c r="R431" s="1015"/>
      <c r="S431" s="1015"/>
      <c r="T431" s="595"/>
      <c r="U431" s="595"/>
      <c r="V431" s="595"/>
      <c r="W431" s="595"/>
      <c r="X431" s="595"/>
      <c r="Y431" s="595"/>
      <c r="Z431" s="595"/>
      <c r="AA431" s="595"/>
      <c r="AB431" s="595"/>
      <c r="AC431" s="595"/>
    </row>
    <row r="432" spans="1:29" s="541" customFormat="1">
      <c r="A432" s="564"/>
      <c r="B432" s="652"/>
      <c r="C432" s="635"/>
      <c r="D432" s="673"/>
      <c r="F432" s="562"/>
      <c r="M432" s="595"/>
      <c r="N432" s="595"/>
      <c r="O432" s="1015"/>
      <c r="P432" s="1015"/>
      <c r="Q432" s="1015"/>
      <c r="R432" s="1015"/>
      <c r="S432" s="1015"/>
      <c r="T432" s="595"/>
      <c r="U432" s="595"/>
      <c r="V432" s="595"/>
      <c r="W432" s="595"/>
      <c r="X432" s="595"/>
      <c r="Y432" s="595"/>
      <c r="Z432" s="595"/>
      <c r="AA432" s="595"/>
      <c r="AB432" s="595"/>
      <c r="AC432" s="595"/>
    </row>
    <row r="433" spans="1:29" s="541" customFormat="1">
      <c r="A433" s="564"/>
      <c r="B433" s="652"/>
      <c r="C433" s="635"/>
      <c r="D433" s="673"/>
      <c r="F433" s="562"/>
      <c r="M433" s="595"/>
      <c r="N433" s="595"/>
      <c r="O433" s="1015"/>
      <c r="P433" s="1015"/>
      <c r="Q433" s="1015"/>
      <c r="R433" s="1015"/>
      <c r="S433" s="1015"/>
      <c r="T433" s="595"/>
      <c r="U433" s="595"/>
      <c r="V433" s="595"/>
      <c r="W433" s="595"/>
      <c r="X433" s="595"/>
      <c r="Y433" s="595"/>
      <c r="Z433" s="595"/>
      <c r="AA433" s="595"/>
      <c r="AB433" s="595"/>
      <c r="AC433" s="595"/>
    </row>
    <row r="434" spans="1:29" s="541" customFormat="1">
      <c r="A434" s="564"/>
      <c r="B434" s="652"/>
      <c r="C434" s="635"/>
      <c r="D434" s="673"/>
      <c r="F434" s="562"/>
      <c r="M434" s="595"/>
      <c r="N434" s="595"/>
      <c r="O434" s="1015"/>
      <c r="P434" s="1015"/>
      <c r="Q434" s="1015"/>
      <c r="R434" s="1015"/>
      <c r="S434" s="1015"/>
      <c r="T434" s="595"/>
      <c r="U434" s="595"/>
      <c r="V434" s="595"/>
      <c r="W434" s="595"/>
      <c r="X434" s="595"/>
      <c r="Y434" s="595"/>
      <c r="Z434" s="595"/>
      <c r="AA434" s="595"/>
      <c r="AB434" s="595"/>
      <c r="AC434" s="595"/>
    </row>
    <row r="435" spans="1:29" s="541" customFormat="1">
      <c r="A435" s="564"/>
      <c r="B435" s="652"/>
      <c r="C435" s="635"/>
      <c r="D435" s="673"/>
      <c r="F435" s="562"/>
      <c r="M435" s="595"/>
      <c r="N435" s="595"/>
      <c r="O435" s="1015"/>
      <c r="P435" s="1015"/>
      <c r="Q435" s="1015"/>
      <c r="R435" s="1015"/>
      <c r="S435" s="1015"/>
      <c r="T435" s="595"/>
      <c r="U435" s="595"/>
      <c r="V435" s="595"/>
      <c r="W435" s="595"/>
      <c r="X435" s="595"/>
      <c r="Y435" s="595"/>
      <c r="Z435" s="595"/>
      <c r="AA435" s="595"/>
      <c r="AB435" s="595"/>
      <c r="AC435" s="595"/>
    </row>
    <row r="436" spans="1:29" s="541" customFormat="1">
      <c r="A436" s="564"/>
      <c r="B436" s="652"/>
      <c r="C436" s="635"/>
      <c r="D436" s="673"/>
      <c r="F436" s="562"/>
      <c r="M436" s="595"/>
      <c r="N436" s="595"/>
      <c r="O436" s="1015"/>
      <c r="P436" s="1015"/>
      <c r="Q436" s="1015"/>
      <c r="R436" s="1015"/>
      <c r="S436" s="1015"/>
      <c r="T436" s="595"/>
      <c r="U436" s="595"/>
      <c r="V436" s="595"/>
      <c r="W436" s="595"/>
      <c r="X436" s="595"/>
      <c r="Y436" s="595"/>
      <c r="Z436" s="595"/>
      <c r="AA436" s="595"/>
      <c r="AB436" s="595"/>
      <c r="AC436" s="595"/>
    </row>
    <row r="437" spans="1:29" s="541" customFormat="1">
      <c r="A437" s="564"/>
      <c r="B437" s="652"/>
      <c r="C437" s="635"/>
      <c r="D437" s="673"/>
      <c r="F437" s="562"/>
      <c r="M437" s="595"/>
      <c r="N437" s="595"/>
      <c r="O437" s="1015"/>
      <c r="P437" s="1015"/>
      <c r="Q437" s="1015"/>
      <c r="R437" s="1015"/>
      <c r="S437" s="1015"/>
      <c r="T437" s="595"/>
      <c r="U437" s="595"/>
      <c r="V437" s="595"/>
      <c r="W437" s="595"/>
      <c r="X437" s="595"/>
      <c r="Y437" s="595"/>
      <c r="Z437" s="595"/>
      <c r="AA437" s="595"/>
      <c r="AB437" s="595"/>
      <c r="AC437" s="595"/>
    </row>
    <row r="438" spans="1:29" s="541" customFormat="1">
      <c r="A438" s="564"/>
      <c r="B438" s="652"/>
      <c r="C438" s="635"/>
      <c r="D438" s="673"/>
      <c r="F438" s="562"/>
      <c r="M438" s="595"/>
      <c r="N438" s="595"/>
      <c r="O438" s="1015"/>
      <c r="P438" s="1015"/>
      <c r="Q438" s="1015"/>
      <c r="R438" s="1015"/>
      <c r="S438" s="1015"/>
      <c r="T438" s="595"/>
      <c r="U438" s="595"/>
      <c r="V438" s="595"/>
      <c r="W438" s="595"/>
      <c r="X438" s="595"/>
      <c r="Y438" s="595"/>
      <c r="Z438" s="595"/>
      <c r="AA438" s="595"/>
      <c r="AB438" s="595"/>
      <c r="AC438" s="595"/>
    </row>
    <row r="439" spans="1:29" s="541" customFormat="1">
      <c r="A439" s="564"/>
      <c r="B439" s="652"/>
      <c r="C439" s="635"/>
      <c r="D439" s="673"/>
      <c r="F439" s="562"/>
      <c r="M439" s="595"/>
      <c r="N439" s="595"/>
      <c r="O439" s="1015"/>
      <c r="P439" s="1015"/>
      <c r="Q439" s="1015"/>
      <c r="R439" s="1015"/>
      <c r="S439" s="1015"/>
      <c r="T439" s="595"/>
      <c r="U439" s="595"/>
      <c r="V439" s="595"/>
      <c r="W439" s="595"/>
      <c r="X439" s="595"/>
      <c r="Y439" s="595"/>
      <c r="Z439" s="595"/>
      <c r="AA439" s="595"/>
      <c r="AB439" s="595"/>
      <c r="AC439" s="595"/>
    </row>
    <row r="440" spans="1:29" s="541" customFormat="1">
      <c r="A440" s="564"/>
      <c r="B440" s="652"/>
      <c r="C440" s="635"/>
      <c r="D440" s="673"/>
      <c r="F440" s="562"/>
      <c r="M440" s="595"/>
      <c r="N440" s="595"/>
      <c r="O440" s="1015"/>
      <c r="P440" s="1015"/>
      <c r="Q440" s="1015"/>
      <c r="R440" s="1015"/>
      <c r="S440" s="1015"/>
      <c r="T440" s="595"/>
      <c r="U440" s="595"/>
      <c r="V440" s="595"/>
      <c r="W440" s="595"/>
      <c r="X440" s="595"/>
      <c r="Y440" s="595"/>
      <c r="Z440" s="595"/>
      <c r="AA440" s="595"/>
      <c r="AB440" s="595"/>
      <c r="AC440" s="595"/>
    </row>
    <row r="441" spans="1:29" s="541" customFormat="1">
      <c r="A441" s="564"/>
      <c r="B441" s="652"/>
      <c r="C441" s="635"/>
      <c r="D441" s="673"/>
      <c r="F441" s="562"/>
      <c r="M441" s="595"/>
      <c r="N441" s="595"/>
      <c r="O441" s="1015"/>
      <c r="P441" s="1015"/>
      <c r="Q441" s="1015"/>
      <c r="R441" s="1015"/>
      <c r="S441" s="1015"/>
      <c r="T441" s="595"/>
      <c r="U441" s="595"/>
      <c r="V441" s="595"/>
      <c r="W441" s="595"/>
      <c r="X441" s="595"/>
      <c r="Y441" s="595"/>
      <c r="Z441" s="595"/>
      <c r="AA441" s="595"/>
      <c r="AB441" s="595"/>
      <c r="AC441" s="595"/>
    </row>
    <row r="442" spans="1:29" s="541" customFormat="1">
      <c r="A442" s="564"/>
      <c r="B442" s="652"/>
      <c r="C442" s="635"/>
      <c r="D442" s="673"/>
      <c r="F442" s="562"/>
      <c r="M442" s="595"/>
      <c r="N442" s="595"/>
      <c r="O442" s="1015"/>
      <c r="P442" s="1015"/>
      <c r="Q442" s="1015"/>
      <c r="R442" s="1015"/>
      <c r="S442" s="1015"/>
      <c r="T442" s="595"/>
      <c r="U442" s="595"/>
      <c r="V442" s="595"/>
      <c r="W442" s="595"/>
      <c r="X442" s="595"/>
      <c r="Y442" s="595"/>
      <c r="Z442" s="595"/>
      <c r="AA442" s="595"/>
      <c r="AB442" s="595"/>
      <c r="AC442" s="595"/>
    </row>
    <row r="443" spans="1:29" s="541" customFormat="1">
      <c r="A443" s="564"/>
      <c r="B443" s="652"/>
      <c r="C443" s="635"/>
      <c r="D443" s="673"/>
      <c r="F443" s="562"/>
      <c r="M443" s="595"/>
      <c r="N443" s="595"/>
      <c r="O443" s="1015"/>
      <c r="P443" s="1015"/>
      <c r="Q443" s="1015"/>
      <c r="R443" s="1015"/>
      <c r="S443" s="1015"/>
      <c r="T443" s="595"/>
      <c r="U443" s="595"/>
      <c r="V443" s="595"/>
      <c r="W443" s="595"/>
      <c r="X443" s="595"/>
      <c r="Y443" s="595"/>
      <c r="Z443" s="595"/>
      <c r="AA443" s="595"/>
      <c r="AB443" s="595"/>
      <c r="AC443" s="595"/>
    </row>
    <row r="444" spans="1:29" s="541" customFormat="1">
      <c r="A444" s="564"/>
      <c r="B444" s="652"/>
      <c r="C444" s="635"/>
      <c r="D444" s="673"/>
      <c r="F444" s="562"/>
      <c r="M444" s="595"/>
      <c r="N444" s="595"/>
      <c r="O444" s="1015"/>
      <c r="P444" s="1015"/>
      <c r="Q444" s="1015"/>
      <c r="R444" s="1015"/>
      <c r="S444" s="1015"/>
      <c r="T444" s="595"/>
      <c r="U444" s="595"/>
      <c r="V444" s="595"/>
      <c r="W444" s="595"/>
      <c r="X444" s="595"/>
      <c r="Y444" s="595"/>
      <c r="Z444" s="595"/>
      <c r="AA444" s="595"/>
      <c r="AB444" s="595"/>
      <c r="AC444" s="595"/>
    </row>
    <row r="445" spans="1:29" s="541" customFormat="1">
      <c r="A445" s="564"/>
      <c r="B445" s="652"/>
      <c r="C445" s="635"/>
      <c r="D445" s="673"/>
      <c r="F445" s="562"/>
      <c r="M445" s="595"/>
      <c r="N445" s="595"/>
      <c r="O445" s="1015"/>
      <c r="P445" s="1015"/>
      <c r="Q445" s="1015"/>
      <c r="R445" s="1015"/>
      <c r="S445" s="1015"/>
      <c r="T445" s="595"/>
      <c r="U445" s="595"/>
      <c r="V445" s="595"/>
      <c r="W445" s="595"/>
      <c r="X445" s="595"/>
      <c r="Y445" s="595"/>
      <c r="Z445" s="595"/>
      <c r="AA445" s="595"/>
      <c r="AB445" s="595"/>
      <c r="AC445" s="595"/>
    </row>
    <row r="446" spans="1:29" s="541" customFormat="1">
      <c r="A446" s="564"/>
      <c r="B446" s="652"/>
      <c r="C446" s="635"/>
      <c r="D446" s="673"/>
      <c r="F446" s="562"/>
      <c r="M446" s="595"/>
      <c r="N446" s="595"/>
      <c r="O446" s="1015"/>
      <c r="P446" s="1015"/>
      <c r="Q446" s="1015"/>
      <c r="R446" s="1015"/>
      <c r="S446" s="1015"/>
      <c r="T446" s="595"/>
      <c r="U446" s="595"/>
      <c r="V446" s="595"/>
      <c r="W446" s="595"/>
      <c r="X446" s="595"/>
      <c r="Y446" s="595"/>
      <c r="Z446" s="595"/>
      <c r="AA446" s="595"/>
      <c r="AB446" s="595"/>
      <c r="AC446" s="595"/>
    </row>
    <row r="447" spans="1:29" s="541" customFormat="1">
      <c r="A447" s="564"/>
      <c r="B447" s="652"/>
      <c r="C447" s="635"/>
      <c r="D447" s="673"/>
      <c r="F447" s="562"/>
      <c r="M447" s="595"/>
      <c r="N447" s="595"/>
      <c r="O447" s="1015"/>
      <c r="P447" s="1015"/>
      <c r="Q447" s="1015"/>
      <c r="R447" s="1015"/>
      <c r="S447" s="1015"/>
      <c r="T447" s="595"/>
      <c r="U447" s="595"/>
      <c r="V447" s="595"/>
      <c r="W447" s="595"/>
      <c r="X447" s="595"/>
      <c r="Y447" s="595"/>
      <c r="Z447" s="595"/>
      <c r="AA447" s="595"/>
      <c r="AB447" s="595"/>
      <c r="AC447" s="595"/>
    </row>
    <row r="448" spans="1:29" s="541" customFormat="1">
      <c r="A448" s="564"/>
      <c r="B448" s="652"/>
      <c r="C448" s="635"/>
      <c r="D448" s="673"/>
      <c r="F448" s="562"/>
      <c r="M448" s="595"/>
      <c r="N448" s="595"/>
      <c r="O448" s="1015"/>
      <c r="P448" s="1015"/>
      <c r="Q448" s="1015"/>
      <c r="R448" s="1015"/>
      <c r="S448" s="1015"/>
      <c r="T448" s="595"/>
      <c r="U448" s="595"/>
      <c r="V448" s="595"/>
      <c r="W448" s="595"/>
      <c r="X448" s="595"/>
      <c r="Y448" s="595"/>
      <c r="Z448" s="595"/>
      <c r="AA448" s="595"/>
      <c r="AB448" s="595"/>
      <c r="AC448" s="595"/>
    </row>
    <row r="449" spans="1:29" s="541" customFormat="1">
      <c r="A449" s="564"/>
      <c r="B449" s="652"/>
      <c r="C449" s="635"/>
      <c r="D449" s="673"/>
      <c r="F449" s="562"/>
      <c r="M449" s="595"/>
      <c r="N449" s="595"/>
      <c r="O449" s="1015"/>
      <c r="P449" s="1015"/>
      <c r="Q449" s="1015"/>
      <c r="R449" s="1015"/>
      <c r="S449" s="1015"/>
      <c r="T449" s="595"/>
      <c r="U449" s="595"/>
      <c r="V449" s="595"/>
      <c r="W449" s="595"/>
      <c r="X449" s="595"/>
      <c r="Y449" s="595"/>
      <c r="Z449" s="595"/>
      <c r="AA449" s="595"/>
      <c r="AB449" s="595"/>
      <c r="AC449" s="595"/>
    </row>
    <row r="450" spans="1:29" s="541" customFormat="1">
      <c r="A450" s="564"/>
      <c r="B450" s="652"/>
      <c r="C450" s="635"/>
      <c r="D450" s="673"/>
      <c r="F450" s="562"/>
      <c r="M450" s="595"/>
      <c r="N450" s="595"/>
      <c r="O450" s="1015"/>
      <c r="P450" s="1015"/>
      <c r="Q450" s="1015"/>
      <c r="R450" s="1015"/>
      <c r="S450" s="1015"/>
      <c r="T450" s="595"/>
      <c r="U450" s="595"/>
      <c r="V450" s="595"/>
      <c r="W450" s="595"/>
      <c r="X450" s="595"/>
      <c r="Y450" s="595"/>
      <c r="Z450" s="595"/>
      <c r="AA450" s="595"/>
      <c r="AB450" s="595"/>
      <c r="AC450" s="595"/>
    </row>
    <row r="451" spans="1:29" s="541" customFormat="1">
      <c r="A451" s="564"/>
      <c r="B451" s="652"/>
      <c r="C451" s="635"/>
      <c r="D451" s="673"/>
      <c r="F451" s="562"/>
      <c r="M451" s="595"/>
      <c r="N451" s="595"/>
      <c r="O451" s="1015"/>
      <c r="P451" s="1015"/>
      <c r="Q451" s="1015"/>
      <c r="R451" s="1015"/>
      <c r="S451" s="1015"/>
      <c r="T451" s="595"/>
      <c r="U451" s="595"/>
      <c r="V451" s="595"/>
      <c r="W451" s="595"/>
      <c r="X451" s="595"/>
      <c r="Y451" s="595"/>
      <c r="Z451" s="595"/>
      <c r="AA451" s="595"/>
      <c r="AB451" s="595"/>
      <c r="AC451" s="595"/>
    </row>
    <row r="452" spans="1:29" s="541" customFormat="1">
      <c r="A452" s="564"/>
      <c r="B452" s="652"/>
      <c r="C452" s="635"/>
      <c r="D452" s="673"/>
      <c r="F452" s="562"/>
      <c r="M452" s="595"/>
      <c r="N452" s="595"/>
      <c r="O452" s="1015"/>
      <c r="P452" s="1015"/>
      <c r="Q452" s="1015"/>
      <c r="R452" s="1015"/>
      <c r="S452" s="1015"/>
      <c r="T452" s="595"/>
      <c r="U452" s="595"/>
      <c r="V452" s="595"/>
      <c r="W452" s="595"/>
      <c r="X452" s="595"/>
      <c r="Y452" s="595"/>
      <c r="Z452" s="595"/>
      <c r="AA452" s="595"/>
      <c r="AB452" s="595"/>
      <c r="AC452" s="595"/>
    </row>
    <row r="453" spans="1:29" s="541" customFormat="1">
      <c r="A453" s="564"/>
      <c r="B453" s="652"/>
      <c r="C453" s="635"/>
      <c r="D453" s="673"/>
      <c r="F453" s="562"/>
      <c r="M453" s="595"/>
      <c r="N453" s="595"/>
      <c r="O453" s="1015"/>
      <c r="P453" s="1015"/>
      <c r="Q453" s="1015"/>
      <c r="R453" s="1015"/>
      <c r="S453" s="1015"/>
      <c r="T453" s="595"/>
      <c r="U453" s="595"/>
      <c r="V453" s="595"/>
      <c r="W453" s="595"/>
      <c r="X453" s="595"/>
      <c r="Y453" s="595"/>
      <c r="Z453" s="595"/>
      <c r="AA453" s="595"/>
      <c r="AB453" s="595"/>
      <c r="AC453" s="595"/>
    </row>
    <row r="454" spans="1:29" s="541" customFormat="1">
      <c r="A454" s="564"/>
      <c r="B454" s="652"/>
      <c r="C454" s="635"/>
      <c r="D454" s="673"/>
      <c r="F454" s="562"/>
      <c r="M454" s="595"/>
      <c r="N454" s="595"/>
      <c r="O454" s="1015"/>
      <c r="P454" s="1015"/>
      <c r="Q454" s="1015"/>
      <c r="R454" s="1015"/>
      <c r="S454" s="1015"/>
      <c r="T454" s="595"/>
      <c r="U454" s="595"/>
      <c r="V454" s="595"/>
      <c r="W454" s="595"/>
      <c r="X454" s="595"/>
      <c r="Y454" s="595"/>
      <c r="Z454" s="595"/>
      <c r="AA454" s="595"/>
      <c r="AB454" s="595"/>
      <c r="AC454" s="595"/>
    </row>
    <row r="455" spans="1:29" s="541" customFormat="1">
      <c r="A455" s="564"/>
      <c r="B455" s="652"/>
      <c r="C455" s="635"/>
      <c r="D455" s="673"/>
      <c r="F455" s="562"/>
      <c r="M455" s="595"/>
      <c r="N455" s="595"/>
      <c r="O455" s="1015"/>
      <c r="P455" s="1015"/>
      <c r="Q455" s="1015"/>
      <c r="R455" s="1015"/>
      <c r="S455" s="1015"/>
      <c r="T455" s="595"/>
      <c r="U455" s="595"/>
      <c r="V455" s="595"/>
      <c r="W455" s="595"/>
      <c r="X455" s="595"/>
      <c r="Y455" s="595"/>
      <c r="Z455" s="595"/>
      <c r="AA455" s="595"/>
      <c r="AB455" s="595"/>
      <c r="AC455" s="595"/>
    </row>
    <row r="456" spans="1:29" s="541" customFormat="1">
      <c r="A456" s="564"/>
      <c r="B456" s="652"/>
      <c r="C456" s="635"/>
      <c r="D456" s="673"/>
      <c r="F456" s="562"/>
      <c r="M456" s="595"/>
      <c r="N456" s="595"/>
      <c r="O456" s="1015"/>
      <c r="P456" s="1015"/>
      <c r="Q456" s="1015"/>
      <c r="R456" s="1015"/>
      <c r="S456" s="1015"/>
      <c r="T456" s="595"/>
      <c r="U456" s="595"/>
      <c r="V456" s="595"/>
      <c r="W456" s="595"/>
      <c r="X456" s="595"/>
      <c r="Y456" s="595"/>
      <c r="Z456" s="595"/>
      <c r="AA456" s="595"/>
      <c r="AB456" s="595"/>
      <c r="AC456" s="595"/>
    </row>
    <row r="457" spans="1:29" s="541" customFormat="1">
      <c r="A457" s="564"/>
      <c r="B457" s="652"/>
      <c r="C457" s="635"/>
      <c r="D457" s="673"/>
      <c r="F457" s="562"/>
      <c r="M457" s="595"/>
      <c r="N457" s="595"/>
      <c r="O457" s="1015"/>
      <c r="P457" s="1015"/>
      <c r="Q457" s="1015"/>
      <c r="R457" s="1015"/>
      <c r="S457" s="1015"/>
      <c r="T457" s="595"/>
      <c r="U457" s="595"/>
      <c r="V457" s="595"/>
      <c r="W457" s="595"/>
      <c r="X457" s="595"/>
      <c r="Y457" s="595"/>
      <c r="Z457" s="595"/>
      <c r="AA457" s="595"/>
      <c r="AB457" s="595"/>
      <c r="AC457" s="595"/>
    </row>
    <row r="458" spans="1:29" s="541" customFormat="1">
      <c r="A458" s="564"/>
      <c r="B458" s="652"/>
      <c r="C458" s="635"/>
      <c r="D458" s="673"/>
      <c r="F458" s="562"/>
      <c r="M458" s="595"/>
      <c r="N458" s="595"/>
      <c r="O458" s="1015"/>
      <c r="P458" s="1015"/>
      <c r="Q458" s="1015"/>
      <c r="R458" s="1015"/>
      <c r="S458" s="1015"/>
      <c r="T458" s="595"/>
      <c r="U458" s="595"/>
      <c r="V458" s="595"/>
      <c r="W458" s="595"/>
      <c r="X458" s="595"/>
      <c r="Y458" s="595"/>
      <c r="Z458" s="595"/>
      <c r="AA458" s="595"/>
      <c r="AB458" s="595"/>
      <c r="AC458" s="595"/>
    </row>
    <row r="459" spans="1:29" s="541" customFormat="1">
      <c r="A459" s="564"/>
      <c r="B459" s="652"/>
      <c r="C459" s="635"/>
      <c r="D459" s="673"/>
      <c r="F459" s="562"/>
      <c r="M459" s="595"/>
      <c r="N459" s="595"/>
      <c r="O459" s="1015"/>
      <c r="P459" s="1015"/>
      <c r="Q459" s="1015"/>
      <c r="R459" s="1015"/>
      <c r="S459" s="1015"/>
      <c r="T459" s="595"/>
      <c r="U459" s="595"/>
      <c r="V459" s="595"/>
      <c r="W459" s="595"/>
      <c r="X459" s="595"/>
      <c r="Y459" s="595"/>
      <c r="Z459" s="595"/>
      <c r="AA459" s="595"/>
      <c r="AB459" s="595"/>
      <c r="AC459" s="595"/>
    </row>
    <row r="460" spans="1:29" s="541" customFormat="1">
      <c r="A460" s="564"/>
      <c r="B460" s="652"/>
      <c r="C460" s="635"/>
      <c r="D460" s="673"/>
      <c r="F460" s="562"/>
      <c r="M460" s="595"/>
      <c r="N460" s="595"/>
      <c r="O460" s="1015"/>
      <c r="P460" s="1015"/>
      <c r="Q460" s="1015"/>
      <c r="R460" s="1015"/>
      <c r="S460" s="1015"/>
      <c r="T460" s="595"/>
      <c r="U460" s="595"/>
      <c r="V460" s="595"/>
      <c r="W460" s="595"/>
      <c r="X460" s="595"/>
      <c r="Y460" s="595"/>
      <c r="Z460" s="595"/>
      <c r="AA460" s="595"/>
      <c r="AB460" s="595"/>
      <c r="AC460" s="595"/>
    </row>
    <row r="461" spans="1:29" s="541" customFormat="1">
      <c r="A461" s="564"/>
      <c r="B461" s="652"/>
      <c r="C461" s="635"/>
      <c r="D461" s="673"/>
      <c r="F461" s="562"/>
      <c r="M461" s="595"/>
      <c r="N461" s="595"/>
      <c r="O461" s="1015"/>
      <c r="P461" s="1015"/>
      <c r="Q461" s="1015"/>
      <c r="R461" s="1015"/>
      <c r="S461" s="1015"/>
      <c r="T461" s="595"/>
      <c r="U461" s="595"/>
      <c r="V461" s="595"/>
      <c r="W461" s="595"/>
      <c r="X461" s="595"/>
      <c r="Y461" s="595"/>
      <c r="Z461" s="595"/>
      <c r="AA461" s="595"/>
      <c r="AB461" s="595"/>
      <c r="AC461" s="595"/>
    </row>
    <row r="462" spans="1:29" s="541" customFormat="1">
      <c r="A462" s="564"/>
      <c r="B462" s="652"/>
      <c r="C462" s="635"/>
      <c r="D462" s="673"/>
      <c r="F462" s="562"/>
      <c r="M462" s="595"/>
      <c r="N462" s="595"/>
      <c r="O462" s="1015"/>
      <c r="P462" s="1015"/>
      <c r="Q462" s="1015"/>
      <c r="R462" s="1015"/>
      <c r="S462" s="1015"/>
      <c r="T462" s="595"/>
      <c r="U462" s="595"/>
      <c r="V462" s="595"/>
      <c r="W462" s="595"/>
      <c r="X462" s="595"/>
      <c r="Y462" s="595"/>
      <c r="Z462" s="595"/>
      <c r="AA462" s="595"/>
      <c r="AB462" s="595"/>
      <c r="AC462" s="595"/>
    </row>
    <row r="463" spans="1:29" s="541" customFormat="1">
      <c r="A463" s="564"/>
      <c r="B463" s="652"/>
      <c r="C463" s="635"/>
      <c r="D463" s="673"/>
      <c r="F463" s="562"/>
      <c r="M463" s="595"/>
      <c r="N463" s="595"/>
      <c r="O463" s="1015"/>
      <c r="P463" s="1015"/>
      <c r="Q463" s="1015"/>
      <c r="R463" s="1015"/>
      <c r="S463" s="1015"/>
      <c r="T463" s="595"/>
      <c r="U463" s="595"/>
      <c r="V463" s="595"/>
      <c r="W463" s="595"/>
      <c r="X463" s="595"/>
      <c r="Y463" s="595"/>
      <c r="Z463" s="595"/>
      <c r="AA463" s="595"/>
      <c r="AB463" s="595"/>
      <c r="AC463" s="595"/>
    </row>
    <row r="464" spans="1:29" s="541" customFormat="1">
      <c r="A464" s="564"/>
      <c r="B464" s="652"/>
      <c r="C464" s="635"/>
      <c r="D464" s="673"/>
      <c r="F464" s="562"/>
      <c r="M464" s="595"/>
      <c r="N464" s="595"/>
      <c r="O464" s="1015"/>
      <c r="P464" s="1015"/>
      <c r="Q464" s="1015"/>
      <c r="R464" s="1015"/>
      <c r="S464" s="1015"/>
      <c r="T464" s="595"/>
      <c r="U464" s="595"/>
      <c r="V464" s="595"/>
      <c r="W464" s="595"/>
      <c r="X464" s="595"/>
      <c r="Y464" s="595"/>
      <c r="Z464" s="595"/>
      <c r="AA464" s="595"/>
      <c r="AB464" s="595"/>
      <c r="AC464" s="595"/>
    </row>
    <row r="465" spans="1:29" s="541" customFormat="1">
      <c r="A465" s="564"/>
      <c r="B465" s="652"/>
      <c r="C465" s="635"/>
      <c r="D465" s="673"/>
      <c r="F465" s="562"/>
      <c r="M465" s="595"/>
      <c r="N465" s="595"/>
      <c r="O465" s="1015"/>
      <c r="P465" s="1015"/>
      <c r="Q465" s="1015"/>
      <c r="R465" s="1015"/>
      <c r="S465" s="1015"/>
      <c r="T465" s="595"/>
      <c r="U465" s="595"/>
      <c r="V465" s="595"/>
      <c r="W465" s="595"/>
      <c r="X465" s="595"/>
      <c r="Y465" s="595"/>
      <c r="Z465" s="595"/>
      <c r="AA465" s="595"/>
      <c r="AB465" s="595"/>
      <c r="AC465" s="595"/>
    </row>
    <row r="466" spans="1:29" s="541" customFormat="1">
      <c r="A466" s="564"/>
      <c r="B466" s="652"/>
      <c r="C466" s="635"/>
      <c r="D466" s="673"/>
      <c r="F466" s="562"/>
      <c r="M466" s="595"/>
      <c r="N466" s="595"/>
      <c r="O466" s="1015"/>
      <c r="P466" s="1015"/>
      <c r="Q466" s="1015"/>
      <c r="R466" s="1015"/>
      <c r="S466" s="1015"/>
      <c r="T466" s="595"/>
      <c r="U466" s="595"/>
      <c r="V466" s="595"/>
      <c r="W466" s="595"/>
      <c r="X466" s="595"/>
      <c r="Y466" s="595"/>
      <c r="Z466" s="595"/>
      <c r="AA466" s="595"/>
      <c r="AB466" s="595"/>
      <c r="AC466" s="595"/>
    </row>
    <row r="467" spans="1:29" s="541" customFormat="1">
      <c r="A467" s="564"/>
      <c r="B467" s="652"/>
      <c r="C467" s="635"/>
      <c r="D467" s="673"/>
      <c r="F467" s="562"/>
      <c r="M467" s="595"/>
      <c r="N467" s="595"/>
      <c r="O467" s="1015"/>
      <c r="P467" s="1015"/>
      <c r="Q467" s="1015"/>
      <c r="R467" s="1015"/>
      <c r="S467" s="1015"/>
      <c r="T467" s="595"/>
      <c r="U467" s="595"/>
      <c r="V467" s="595"/>
      <c r="W467" s="595"/>
      <c r="X467" s="595"/>
      <c r="Y467" s="595"/>
      <c r="Z467" s="595"/>
      <c r="AA467" s="595"/>
      <c r="AB467" s="595"/>
      <c r="AC467" s="595"/>
    </row>
    <row r="468" spans="1:29" s="541" customFormat="1">
      <c r="A468" s="564"/>
      <c r="B468" s="652"/>
      <c r="C468" s="635"/>
      <c r="D468" s="673"/>
      <c r="F468" s="562"/>
      <c r="M468" s="595"/>
      <c r="N468" s="595"/>
      <c r="O468" s="1015"/>
      <c r="P468" s="1015"/>
      <c r="Q468" s="1015"/>
      <c r="R468" s="1015"/>
      <c r="S468" s="1015"/>
      <c r="T468" s="595"/>
      <c r="U468" s="595"/>
      <c r="V468" s="595"/>
      <c r="W468" s="595"/>
      <c r="X468" s="595"/>
      <c r="Y468" s="595"/>
      <c r="Z468" s="595"/>
      <c r="AA468" s="595"/>
      <c r="AB468" s="595"/>
      <c r="AC468" s="595"/>
    </row>
    <row r="469" spans="1:29" s="541" customFormat="1">
      <c r="A469" s="564"/>
      <c r="B469" s="652"/>
      <c r="C469" s="635"/>
      <c r="D469" s="673"/>
      <c r="F469" s="562"/>
      <c r="M469" s="595"/>
      <c r="N469" s="595"/>
      <c r="O469" s="1015"/>
      <c r="P469" s="1015"/>
      <c r="Q469" s="1015"/>
      <c r="R469" s="1015"/>
      <c r="S469" s="1015"/>
      <c r="T469" s="595"/>
      <c r="U469" s="595"/>
      <c r="V469" s="595"/>
      <c r="W469" s="595"/>
      <c r="X469" s="595"/>
      <c r="Y469" s="595"/>
      <c r="Z469" s="595"/>
      <c r="AA469" s="595"/>
      <c r="AB469" s="595"/>
      <c r="AC469" s="595"/>
    </row>
    <row r="470" spans="1:29" s="541" customFormat="1">
      <c r="A470" s="564"/>
      <c r="B470" s="652"/>
      <c r="C470" s="635"/>
      <c r="D470" s="673"/>
      <c r="F470" s="562"/>
      <c r="M470" s="595"/>
      <c r="N470" s="595"/>
      <c r="O470" s="1015"/>
      <c r="P470" s="1015"/>
      <c r="Q470" s="1015"/>
      <c r="R470" s="1015"/>
      <c r="S470" s="1015"/>
      <c r="T470" s="595"/>
      <c r="U470" s="595"/>
      <c r="V470" s="595"/>
      <c r="W470" s="595"/>
      <c r="X470" s="595"/>
      <c r="Y470" s="595"/>
      <c r="Z470" s="595"/>
      <c r="AA470" s="595"/>
      <c r="AB470" s="595"/>
      <c r="AC470" s="595"/>
    </row>
    <row r="471" spans="1:29" s="541" customFormat="1">
      <c r="A471" s="564"/>
      <c r="B471" s="652"/>
      <c r="C471" s="635"/>
      <c r="D471" s="673"/>
      <c r="F471" s="562"/>
      <c r="M471" s="595"/>
      <c r="N471" s="595"/>
      <c r="O471" s="1015"/>
      <c r="P471" s="1015"/>
      <c r="Q471" s="1015"/>
      <c r="R471" s="1015"/>
      <c r="S471" s="1015"/>
      <c r="T471" s="595"/>
      <c r="U471" s="595"/>
      <c r="V471" s="595"/>
      <c r="W471" s="595"/>
      <c r="X471" s="595"/>
      <c r="Y471" s="595"/>
      <c r="Z471" s="595"/>
      <c r="AA471" s="595"/>
      <c r="AB471" s="595"/>
      <c r="AC471" s="595"/>
    </row>
    <row r="472" spans="1:29" s="541" customFormat="1">
      <c r="A472" s="564"/>
      <c r="B472" s="652"/>
      <c r="C472" s="635"/>
      <c r="D472" s="673"/>
      <c r="F472" s="562"/>
      <c r="M472" s="595"/>
      <c r="N472" s="595"/>
      <c r="O472" s="1015"/>
      <c r="P472" s="1015"/>
      <c r="Q472" s="1015"/>
      <c r="R472" s="1015"/>
      <c r="S472" s="1015"/>
      <c r="T472" s="595"/>
      <c r="U472" s="595"/>
      <c r="V472" s="595"/>
      <c r="W472" s="595"/>
      <c r="X472" s="595"/>
      <c r="Y472" s="595"/>
      <c r="Z472" s="595"/>
      <c r="AA472" s="595"/>
      <c r="AB472" s="595"/>
      <c r="AC472" s="595"/>
    </row>
    <row r="473" spans="1:29" s="541" customFormat="1">
      <c r="A473" s="564"/>
      <c r="B473" s="652"/>
      <c r="C473" s="635"/>
      <c r="D473" s="673"/>
      <c r="F473" s="562"/>
      <c r="M473" s="595"/>
      <c r="N473" s="595"/>
      <c r="O473" s="1015"/>
      <c r="P473" s="1015"/>
      <c r="Q473" s="1015"/>
      <c r="R473" s="1015"/>
      <c r="S473" s="1015"/>
      <c r="T473" s="595"/>
      <c r="U473" s="595"/>
      <c r="V473" s="595"/>
      <c r="W473" s="595"/>
      <c r="X473" s="595"/>
      <c r="Y473" s="595"/>
      <c r="Z473" s="595"/>
      <c r="AA473" s="595"/>
      <c r="AB473" s="595"/>
      <c r="AC473" s="595"/>
    </row>
    <row r="474" spans="1:29" s="541" customFormat="1">
      <c r="A474" s="564"/>
      <c r="B474" s="652"/>
      <c r="C474" s="635"/>
      <c r="D474" s="673"/>
      <c r="F474" s="562"/>
      <c r="M474" s="595"/>
      <c r="N474" s="595"/>
      <c r="O474" s="1015"/>
      <c r="P474" s="1015"/>
      <c r="Q474" s="1015"/>
      <c r="R474" s="1015"/>
      <c r="S474" s="1015"/>
      <c r="T474" s="595"/>
      <c r="U474" s="595"/>
      <c r="V474" s="595"/>
      <c r="W474" s="595"/>
      <c r="X474" s="595"/>
      <c r="Y474" s="595"/>
      <c r="Z474" s="595"/>
      <c r="AA474" s="595"/>
      <c r="AB474" s="595"/>
      <c r="AC474" s="595"/>
    </row>
    <row r="475" spans="1:29" s="541" customFormat="1">
      <c r="A475" s="564"/>
      <c r="B475" s="652"/>
      <c r="C475" s="635"/>
      <c r="D475" s="673"/>
      <c r="F475" s="562"/>
      <c r="M475" s="595"/>
      <c r="N475" s="595"/>
      <c r="O475" s="1015"/>
      <c r="P475" s="1015"/>
      <c r="Q475" s="1015"/>
      <c r="R475" s="1015"/>
      <c r="S475" s="1015"/>
      <c r="T475" s="595"/>
      <c r="U475" s="595"/>
      <c r="V475" s="595"/>
      <c r="W475" s="595"/>
      <c r="X475" s="595"/>
      <c r="Y475" s="595"/>
      <c r="Z475" s="595"/>
      <c r="AA475" s="595"/>
      <c r="AB475" s="595"/>
      <c r="AC475" s="595"/>
    </row>
    <row r="476" spans="1:29" s="541" customFormat="1">
      <c r="A476" s="564"/>
      <c r="B476" s="652"/>
      <c r="C476" s="635"/>
      <c r="D476" s="673"/>
      <c r="F476" s="562"/>
      <c r="M476" s="595"/>
      <c r="N476" s="595"/>
      <c r="O476" s="1015"/>
      <c r="P476" s="1015"/>
      <c r="Q476" s="1015"/>
      <c r="R476" s="1015"/>
      <c r="S476" s="1015"/>
      <c r="T476" s="595"/>
      <c r="U476" s="595"/>
      <c r="V476" s="595"/>
      <c r="W476" s="595"/>
      <c r="X476" s="595"/>
      <c r="Y476" s="595"/>
      <c r="Z476" s="595"/>
      <c r="AA476" s="595"/>
      <c r="AB476" s="595"/>
      <c r="AC476" s="595"/>
    </row>
    <row r="477" spans="1:29" s="541" customFormat="1">
      <c r="A477" s="564"/>
      <c r="B477" s="652"/>
      <c r="C477" s="635"/>
      <c r="D477" s="673"/>
      <c r="F477" s="562"/>
      <c r="M477" s="595"/>
      <c r="N477" s="595"/>
      <c r="O477" s="1015"/>
      <c r="P477" s="1015"/>
      <c r="Q477" s="1015"/>
      <c r="R477" s="1015"/>
      <c r="S477" s="1015"/>
      <c r="T477" s="595"/>
      <c r="U477" s="595"/>
      <c r="V477" s="595"/>
      <c r="W477" s="595"/>
      <c r="X477" s="595"/>
      <c r="Y477" s="595"/>
      <c r="Z477" s="595"/>
      <c r="AA477" s="595"/>
      <c r="AB477" s="595"/>
      <c r="AC477" s="595"/>
    </row>
    <row r="478" spans="1:29" s="541" customFormat="1">
      <c r="A478" s="564"/>
      <c r="B478" s="652"/>
      <c r="C478" s="635"/>
      <c r="D478" s="673"/>
      <c r="F478" s="562"/>
      <c r="M478" s="595"/>
      <c r="N478" s="595"/>
      <c r="O478" s="1015"/>
      <c r="P478" s="1015"/>
      <c r="Q478" s="1015"/>
      <c r="R478" s="1015"/>
      <c r="S478" s="1015"/>
      <c r="T478" s="595"/>
      <c r="U478" s="595"/>
      <c r="V478" s="595"/>
      <c r="W478" s="595"/>
      <c r="X478" s="595"/>
      <c r="Y478" s="595"/>
      <c r="Z478" s="595"/>
      <c r="AA478" s="595"/>
      <c r="AB478" s="595"/>
      <c r="AC478" s="595"/>
    </row>
    <row r="479" spans="1:29" s="541" customFormat="1">
      <c r="A479" s="564"/>
      <c r="B479" s="652"/>
      <c r="C479" s="635"/>
      <c r="D479" s="673"/>
      <c r="F479" s="562"/>
      <c r="M479" s="595"/>
      <c r="N479" s="595"/>
      <c r="O479" s="1015"/>
      <c r="P479" s="1015"/>
      <c r="Q479" s="1015"/>
      <c r="R479" s="1015"/>
      <c r="S479" s="1015"/>
      <c r="T479" s="595"/>
      <c r="U479" s="595"/>
      <c r="V479" s="595"/>
      <c r="W479" s="595"/>
      <c r="X479" s="595"/>
      <c r="Y479" s="595"/>
      <c r="Z479" s="595"/>
      <c r="AA479" s="595"/>
      <c r="AB479" s="595"/>
      <c r="AC479" s="595"/>
    </row>
    <row r="480" spans="1:29" s="541" customFormat="1">
      <c r="A480" s="564"/>
      <c r="B480" s="652"/>
      <c r="C480" s="635"/>
      <c r="D480" s="673"/>
      <c r="F480" s="562"/>
      <c r="M480" s="595"/>
      <c r="N480" s="595"/>
      <c r="O480" s="1015"/>
      <c r="P480" s="1015"/>
      <c r="Q480" s="1015"/>
      <c r="R480" s="1015"/>
      <c r="S480" s="1015"/>
      <c r="T480" s="595"/>
      <c r="U480" s="595"/>
      <c r="V480" s="595"/>
      <c r="W480" s="595"/>
      <c r="X480" s="595"/>
      <c r="Y480" s="595"/>
      <c r="Z480" s="595"/>
      <c r="AA480" s="595"/>
      <c r="AB480" s="595"/>
      <c r="AC480" s="595"/>
    </row>
    <row r="481" spans="1:29" s="541" customFormat="1">
      <c r="A481" s="564"/>
      <c r="B481" s="652"/>
      <c r="C481" s="635"/>
      <c r="D481" s="673"/>
      <c r="F481" s="562"/>
      <c r="M481" s="595"/>
      <c r="N481" s="595"/>
      <c r="O481" s="1015"/>
      <c r="P481" s="1015"/>
      <c r="Q481" s="1015"/>
      <c r="R481" s="1015"/>
      <c r="S481" s="1015"/>
      <c r="T481" s="595"/>
      <c r="U481" s="595"/>
      <c r="V481" s="595"/>
      <c r="W481" s="595"/>
      <c r="X481" s="595"/>
      <c r="Y481" s="595"/>
      <c r="Z481" s="595"/>
      <c r="AA481" s="595"/>
      <c r="AB481" s="595"/>
      <c r="AC481" s="595"/>
    </row>
    <row r="482" spans="1:29" s="541" customFormat="1">
      <c r="A482" s="564"/>
      <c r="B482" s="652"/>
      <c r="C482" s="635"/>
      <c r="D482" s="673"/>
      <c r="F482" s="562"/>
      <c r="M482" s="595"/>
      <c r="N482" s="595"/>
      <c r="O482" s="1015"/>
      <c r="P482" s="1015"/>
      <c r="Q482" s="1015"/>
      <c r="R482" s="1015"/>
      <c r="S482" s="1015"/>
      <c r="T482" s="595"/>
      <c r="U482" s="595"/>
      <c r="V482" s="595"/>
      <c r="W482" s="595"/>
      <c r="X482" s="595"/>
      <c r="Y482" s="595"/>
      <c r="Z482" s="595"/>
      <c r="AA482" s="595"/>
      <c r="AB482" s="595"/>
      <c r="AC482" s="595"/>
    </row>
    <row r="483" spans="1:29" s="541" customFormat="1">
      <c r="A483" s="564"/>
      <c r="B483" s="652"/>
      <c r="C483" s="635"/>
      <c r="D483" s="673"/>
      <c r="F483" s="562"/>
      <c r="M483" s="595"/>
      <c r="N483" s="595"/>
      <c r="O483" s="1015"/>
      <c r="P483" s="1015"/>
      <c r="Q483" s="1015"/>
      <c r="R483" s="1015"/>
      <c r="S483" s="1015"/>
      <c r="T483" s="595"/>
      <c r="U483" s="595"/>
      <c r="V483" s="595"/>
      <c r="W483" s="595"/>
      <c r="X483" s="595"/>
      <c r="Y483" s="595"/>
      <c r="Z483" s="595"/>
      <c r="AA483" s="595"/>
      <c r="AB483" s="595"/>
      <c r="AC483" s="595"/>
    </row>
    <row r="484" spans="1:29" s="541" customFormat="1">
      <c r="A484" s="564"/>
      <c r="B484" s="652"/>
      <c r="C484" s="635"/>
      <c r="D484" s="673"/>
      <c r="F484" s="562"/>
      <c r="M484" s="595"/>
      <c r="N484" s="595"/>
      <c r="O484" s="1015"/>
      <c r="P484" s="1015"/>
      <c r="Q484" s="1015"/>
      <c r="R484" s="1015"/>
      <c r="S484" s="1015"/>
      <c r="T484" s="595"/>
      <c r="U484" s="595"/>
      <c r="V484" s="595"/>
      <c r="W484" s="595"/>
      <c r="X484" s="595"/>
      <c r="Y484" s="595"/>
      <c r="Z484" s="595"/>
      <c r="AA484" s="595"/>
      <c r="AB484" s="595"/>
      <c r="AC484" s="595"/>
    </row>
    <row r="485" spans="1:29" s="541" customFormat="1">
      <c r="A485" s="564"/>
      <c r="B485" s="652"/>
      <c r="C485" s="635"/>
      <c r="D485" s="673"/>
      <c r="F485" s="562"/>
      <c r="M485" s="595"/>
      <c r="N485" s="595"/>
      <c r="O485" s="1015"/>
      <c r="P485" s="1015"/>
      <c r="Q485" s="1015"/>
      <c r="R485" s="1015"/>
      <c r="S485" s="1015"/>
      <c r="T485" s="595"/>
      <c r="U485" s="595"/>
      <c r="V485" s="595"/>
      <c r="W485" s="595"/>
      <c r="X485" s="595"/>
      <c r="Y485" s="595"/>
      <c r="Z485" s="595"/>
      <c r="AA485" s="595"/>
      <c r="AB485" s="595"/>
      <c r="AC485" s="595"/>
    </row>
    <row r="486" spans="1:29" s="541" customFormat="1">
      <c r="A486" s="564"/>
      <c r="B486" s="652"/>
      <c r="C486" s="635"/>
      <c r="D486" s="673"/>
      <c r="F486" s="562"/>
      <c r="M486" s="595"/>
      <c r="N486" s="595"/>
      <c r="O486" s="1015"/>
      <c r="P486" s="1015"/>
      <c r="Q486" s="1015"/>
      <c r="R486" s="1015"/>
      <c r="S486" s="1015"/>
      <c r="T486" s="595"/>
      <c r="U486" s="595"/>
      <c r="V486" s="595"/>
      <c r="W486" s="595"/>
      <c r="X486" s="595"/>
      <c r="Y486" s="595"/>
      <c r="Z486" s="595"/>
      <c r="AA486" s="595"/>
      <c r="AB486" s="595"/>
      <c r="AC486" s="595"/>
    </row>
    <row r="487" spans="1:29" s="541" customFormat="1">
      <c r="A487" s="564"/>
      <c r="B487" s="652"/>
      <c r="C487" s="635"/>
      <c r="D487" s="673"/>
      <c r="F487" s="562"/>
      <c r="M487" s="595"/>
      <c r="N487" s="595"/>
      <c r="O487" s="1015"/>
      <c r="P487" s="1015"/>
      <c r="Q487" s="1015"/>
      <c r="R487" s="1015"/>
      <c r="S487" s="1015"/>
      <c r="T487" s="595"/>
      <c r="U487" s="595"/>
      <c r="V487" s="595"/>
      <c r="W487" s="595"/>
      <c r="X487" s="595"/>
      <c r="Y487" s="595"/>
      <c r="Z487" s="595"/>
      <c r="AA487" s="595"/>
      <c r="AB487" s="595"/>
      <c r="AC487" s="595"/>
    </row>
    <row r="488" spans="1:29" s="541" customFormat="1">
      <c r="A488" s="564"/>
      <c r="B488" s="652"/>
      <c r="C488" s="635"/>
      <c r="D488" s="673"/>
      <c r="F488" s="562"/>
      <c r="M488" s="595"/>
      <c r="N488" s="595"/>
      <c r="O488" s="1015"/>
      <c r="P488" s="1015"/>
      <c r="Q488" s="1015"/>
      <c r="R488" s="1015"/>
      <c r="S488" s="1015"/>
      <c r="T488" s="595"/>
      <c r="U488" s="595"/>
      <c r="V488" s="595"/>
      <c r="W488" s="595"/>
      <c r="X488" s="595"/>
      <c r="Y488" s="595"/>
      <c r="Z488" s="595"/>
      <c r="AA488" s="595"/>
      <c r="AB488" s="595"/>
      <c r="AC488" s="595"/>
    </row>
    <row r="489" spans="1:29" s="541" customFormat="1">
      <c r="A489" s="564"/>
      <c r="B489" s="652"/>
      <c r="C489" s="635"/>
      <c r="D489" s="673"/>
      <c r="F489" s="562"/>
      <c r="M489" s="595"/>
      <c r="N489" s="595"/>
      <c r="O489" s="1015"/>
      <c r="P489" s="1015"/>
      <c r="Q489" s="1015"/>
      <c r="R489" s="1015"/>
      <c r="S489" s="1015"/>
      <c r="T489" s="595"/>
      <c r="U489" s="595"/>
      <c r="V489" s="595"/>
      <c r="W489" s="595"/>
      <c r="X489" s="595"/>
      <c r="Y489" s="595"/>
      <c r="Z489" s="595"/>
      <c r="AA489" s="595"/>
      <c r="AB489" s="595"/>
      <c r="AC489" s="595"/>
    </row>
    <row r="490" spans="1:29" s="541" customFormat="1">
      <c r="A490" s="564"/>
      <c r="B490" s="652"/>
      <c r="C490" s="635"/>
      <c r="D490" s="673"/>
      <c r="F490" s="562"/>
      <c r="M490" s="595"/>
      <c r="N490" s="595"/>
      <c r="O490" s="1015"/>
      <c r="P490" s="1015"/>
      <c r="Q490" s="1015"/>
      <c r="R490" s="1015"/>
      <c r="S490" s="1015"/>
      <c r="T490" s="595"/>
      <c r="U490" s="595"/>
      <c r="V490" s="595"/>
      <c r="W490" s="595"/>
      <c r="X490" s="595"/>
      <c r="Y490" s="595"/>
      <c r="Z490" s="595"/>
      <c r="AA490" s="595"/>
      <c r="AB490" s="595"/>
      <c r="AC490" s="595"/>
    </row>
    <row r="491" spans="1:29" s="541" customFormat="1">
      <c r="A491" s="564"/>
      <c r="B491" s="652"/>
      <c r="C491" s="635"/>
      <c r="D491" s="673"/>
      <c r="F491" s="562"/>
      <c r="M491" s="595"/>
      <c r="N491" s="595"/>
      <c r="O491" s="1015"/>
      <c r="P491" s="1015"/>
      <c r="Q491" s="1015"/>
      <c r="R491" s="1015"/>
      <c r="S491" s="1015"/>
      <c r="T491" s="595"/>
      <c r="U491" s="595"/>
      <c r="V491" s="595"/>
      <c r="W491" s="595"/>
      <c r="X491" s="595"/>
      <c r="Y491" s="595"/>
      <c r="Z491" s="595"/>
      <c r="AA491" s="595"/>
      <c r="AB491" s="595"/>
      <c r="AC491" s="595"/>
    </row>
    <row r="492" spans="1:29" s="541" customFormat="1">
      <c r="A492" s="564"/>
      <c r="B492" s="652"/>
      <c r="C492" s="635"/>
      <c r="D492" s="673"/>
      <c r="F492" s="562"/>
      <c r="M492" s="595"/>
      <c r="N492" s="595"/>
      <c r="O492" s="1015"/>
      <c r="P492" s="1015"/>
      <c r="Q492" s="1015"/>
      <c r="R492" s="1015"/>
      <c r="S492" s="1015"/>
      <c r="T492" s="595"/>
      <c r="U492" s="595"/>
      <c r="V492" s="595"/>
      <c r="W492" s="595"/>
      <c r="X492" s="595"/>
      <c r="Y492" s="595"/>
      <c r="Z492" s="595"/>
      <c r="AA492" s="595"/>
      <c r="AB492" s="595"/>
      <c r="AC492" s="595"/>
    </row>
    <row r="493" spans="1:29" s="541" customFormat="1">
      <c r="A493" s="564"/>
      <c r="B493" s="652"/>
      <c r="C493" s="635"/>
      <c r="D493" s="673"/>
      <c r="F493" s="562"/>
      <c r="M493" s="595"/>
      <c r="N493" s="595"/>
      <c r="O493" s="1015"/>
      <c r="P493" s="1015"/>
      <c r="Q493" s="1015"/>
      <c r="R493" s="1015"/>
      <c r="S493" s="1015"/>
      <c r="T493" s="595"/>
      <c r="U493" s="595"/>
      <c r="V493" s="595"/>
      <c r="W493" s="595"/>
      <c r="X493" s="595"/>
      <c r="Y493" s="595"/>
      <c r="Z493" s="595"/>
      <c r="AA493" s="595"/>
      <c r="AB493" s="595"/>
      <c r="AC493" s="595"/>
    </row>
    <row r="494" spans="1:29" s="541" customFormat="1">
      <c r="A494" s="564"/>
      <c r="B494" s="652"/>
      <c r="C494" s="635"/>
      <c r="D494" s="673"/>
      <c r="F494" s="562"/>
      <c r="M494" s="595"/>
      <c r="N494" s="595"/>
      <c r="O494" s="1015"/>
      <c r="P494" s="1015"/>
      <c r="Q494" s="1015"/>
      <c r="R494" s="1015"/>
      <c r="S494" s="1015"/>
      <c r="T494" s="595"/>
      <c r="U494" s="595"/>
      <c r="V494" s="595"/>
      <c r="W494" s="595"/>
      <c r="X494" s="595"/>
      <c r="Y494" s="595"/>
      <c r="Z494" s="595"/>
      <c r="AA494" s="595"/>
      <c r="AB494" s="595"/>
      <c r="AC494" s="595"/>
    </row>
    <row r="495" spans="1:29" s="541" customFormat="1">
      <c r="A495" s="564"/>
      <c r="B495" s="652"/>
      <c r="C495" s="635"/>
      <c r="D495" s="673"/>
      <c r="F495" s="562"/>
      <c r="M495" s="595"/>
      <c r="N495" s="595"/>
      <c r="O495" s="1015"/>
      <c r="P495" s="1015"/>
      <c r="Q495" s="1015"/>
      <c r="R495" s="1015"/>
      <c r="S495" s="1015"/>
      <c r="T495" s="595"/>
      <c r="U495" s="595"/>
      <c r="V495" s="595"/>
      <c r="W495" s="595"/>
      <c r="X495" s="595"/>
      <c r="Y495" s="595"/>
      <c r="Z495" s="595"/>
      <c r="AA495" s="595"/>
      <c r="AB495" s="595"/>
      <c r="AC495" s="595"/>
    </row>
    <row r="496" spans="1:29" s="541" customFormat="1">
      <c r="A496" s="564"/>
      <c r="B496" s="652"/>
      <c r="C496" s="635"/>
      <c r="D496" s="673"/>
      <c r="F496" s="562"/>
      <c r="M496" s="595"/>
      <c r="N496" s="595"/>
      <c r="O496" s="1015"/>
      <c r="P496" s="1015"/>
      <c r="Q496" s="1015"/>
      <c r="R496" s="1015"/>
      <c r="S496" s="1015"/>
      <c r="T496" s="595"/>
      <c r="U496" s="595"/>
      <c r="V496" s="595"/>
      <c r="W496" s="595"/>
      <c r="X496" s="595"/>
      <c r="Y496" s="595"/>
      <c r="Z496" s="595"/>
      <c r="AA496" s="595"/>
      <c r="AB496" s="595"/>
      <c r="AC496" s="595"/>
    </row>
    <row r="497" spans="1:29" s="541" customFormat="1">
      <c r="A497" s="564"/>
      <c r="B497" s="652"/>
      <c r="C497" s="635"/>
      <c r="D497" s="673"/>
      <c r="F497" s="562"/>
      <c r="M497" s="595"/>
      <c r="N497" s="595"/>
      <c r="O497" s="1015"/>
      <c r="P497" s="1015"/>
      <c r="Q497" s="1015"/>
      <c r="R497" s="1015"/>
      <c r="S497" s="1015"/>
      <c r="T497" s="595"/>
      <c r="U497" s="595"/>
      <c r="V497" s="595"/>
      <c r="W497" s="595"/>
      <c r="X497" s="595"/>
      <c r="Y497" s="595"/>
      <c r="Z497" s="595"/>
      <c r="AA497" s="595"/>
      <c r="AB497" s="595"/>
      <c r="AC497" s="595"/>
    </row>
    <row r="498" spans="1:29" s="541" customFormat="1">
      <c r="A498" s="564"/>
      <c r="B498" s="652"/>
      <c r="C498" s="635"/>
      <c r="D498" s="673"/>
      <c r="F498" s="562"/>
      <c r="M498" s="595"/>
      <c r="N498" s="595"/>
      <c r="O498" s="1015"/>
      <c r="P498" s="1015"/>
      <c r="Q498" s="1015"/>
      <c r="R498" s="1015"/>
      <c r="S498" s="1015"/>
      <c r="T498" s="595"/>
      <c r="U498" s="595"/>
      <c r="V498" s="595"/>
      <c r="W498" s="595"/>
      <c r="X498" s="595"/>
      <c r="Y498" s="595"/>
      <c r="Z498" s="595"/>
      <c r="AA498" s="595"/>
      <c r="AB498" s="595"/>
      <c r="AC498" s="595"/>
    </row>
    <row r="499" spans="1:29" s="541" customFormat="1">
      <c r="A499" s="564"/>
      <c r="B499" s="652"/>
      <c r="C499" s="635"/>
      <c r="D499" s="673"/>
      <c r="F499" s="562"/>
      <c r="M499" s="595"/>
      <c r="N499" s="595"/>
      <c r="O499" s="1015"/>
      <c r="P499" s="1015"/>
      <c r="Q499" s="1015"/>
      <c r="R499" s="1015"/>
      <c r="S499" s="1015"/>
      <c r="T499" s="595"/>
      <c r="U499" s="595"/>
      <c r="V499" s="595"/>
      <c r="W499" s="595"/>
      <c r="X499" s="595"/>
      <c r="Y499" s="595"/>
      <c r="Z499" s="595"/>
      <c r="AA499" s="595"/>
      <c r="AB499" s="595"/>
      <c r="AC499" s="595"/>
    </row>
    <row r="500" spans="1:29" s="541" customFormat="1">
      <c r="A500" s="564"/>
      <c r="B500" s="652"/>
      <c r="C500" s="635"/>
      <c r="D500" s="673"/>
      <c r="F500" s="562"/>
      <c r="M500" s="595"/>
      <c r="N500" s="595"/>
      <c r="O500" s="1015"/>
      <c r="P500" s="1015"/>
      <c r="Q500" s="1015"/>
      <c r="R500" s="1015"/>
      <c r="S500" s="1015"/>
      <c r="T500" s="595"/>
      <c r="U500" s="595"/>
      <c r="V500" s="595"/>
      <c r="W500" s="595"/>
      <c r="X500" s="595"/>
      <c r="Y500" s="595"/>
      <c r="Z500" s="595"/>
      <c r="AA500" s="595"/>
      <c r="AB500" s="595"/>
      <c r="AC500" s="595"/>
    </row>
    <row r="501" spans="1:29" s="541" customFormat="1">
      <c r="A501" s="564"/>
      <c r="B501" s="652"/>
      <c r="C501" s="635"/>
      <c r="D501" s="673"/>
      <c r="F501" s="562"/>
      <c r="M501" s="595"/>
      <c r="N501" s="595"/>
      <c r="O501" s="1015"/>
      <c r="P501" s="1015"/>
      <c r="Q501" s="1015"/>
      <c r="R501" s="1015"/>
      <c r="S501" s="1015"/>
      <c r="T501" s="595"/>
      <c r="U501" s="595"/>
      <c r="V501" s="595"/>
      <c r="W501" s="595"/>
      <c r="X501" s="595"/>
      <c r="Y501" s="595"/>
      <c r="Z501" s="595"/>
      <c r="AA501" s="595"/>
      <c r="AB501" s="595"/>
      <c r="AC501" s="595"/>
    </row>
    <row r="502" spans="1:29" s="541" customFormat="1">
      <c r="A502" s="564"/>
      <c r="B502" s="652"/>
      <c r="C502" s="635"/>
      <c r="D502" s="673"/>
      <c r="F502" s="562"/>
      <c r="M502" s="595"/>
      <c r="N502" s="595"/>
      <c r="O502" s="1015"/>
      <c r="P502" s="1015"/>
      <c r="Q502" s="1015"/>
      <c r="R502" s="1015"/>
      <c r="S502" s="1015"/>
      <c r="T502" s="595"/>
      <c r="U502" s="595"/>
      <c r="V502" s="595"/>
      <c r="W502" s="595"/>
      <c r="X502" s="595"/>
      <c r="Y502" s="595"/>
      <c r="Z502" s="595"/>
      <c r="AA502" s="595"/>
      <c r="AB502" s="595"/>
      <c r="AC502" s="595"/>
    </row>
    <row r="503" spans="1:29" s="541" customFormat="1">
      <c r="A503" s="564"/>
      <c r="B503" s="652"/>
      <c r="C503" s="635"/>
      <c r="D503" s="673"/>
      <c r="F503" s="562"/>
      <c r="M503" s="595"/>
      <c r="N503" s="595"/>
      <c r="O503" s="1015"/>
      <c r="P503" s="1015"/>
      <c r="Q503" s="1015"/>
      <c r="R503" s="1015"/>
      <c r="S503" s="1015"/>
      <c r="T503" s="595"/>
      <c r="U503" s="595"/>
      <c r="V503" s="595"/>
      <c r="W503" s="595"/>
      <c r="X503" s="595"/>
      <c r="Y503" s="595"/>
      <c r="Z503" s="595"/>
      <c r="AA503" s="595"/>
      <c r="AB503" s="595"/>
      <c r="AC503" s="595"/>
    </row>
    <row r="504" spans="1:29" s="541" customFormat="1">
      <c r="A504" s="564"/>
      <c r="B504" s="652"/>
      <c r="C504" s="635"/>
      <c r="D504" s="673"/>
      <c r="F504" s="562"/>
      <c r="M504" s="595"/>
      <c r="N504" s="595"/>
      <c r="O504" s="1015"/>
      <c r="P504" s="1015"/>
      <c r="Q504" s="1015"/>
      <c r="R504" s="1015"/>
      <c r="S504" s="1015"/>
      <c r="T504" s="595"/>
      <c r="U504" s="595"/>
      <c r="V504" s="595"/>
      <c r="W504" s="595"/>
      <c r="X504" s="595"/>
      <c r="Y504" s="595"/>
      <c r="Z504" s="595"/>
      <c r="AA504" s="595"/>
      <c r="AB504" s="595"/>
      <c r="AC504" s="595"/>
    </row>
    <row r="505" spans="1:29" s="541" customFormat="1">
      <c r="A505" s="564"/>
      <c r="B505" s="652"/>
      <c r="C505" s="635"/>
      <c r="D505" s="673"/>
      <c r="F505" s="562"/>
      <c r="M505" s="595"/>
      <c r="N505" s="595"/>
      <c r="O505" s="1015"/>
      <c r="P505" s="1015"/>
      <c r="Q505" s="1015"/>
      <c r="R505" s="1015"/>
      <c r="S505" s="1015"/>
      <c r="T505" s="595"/>
      <c r="U505" s="595"/>
      <c r="V505" s="595"/>
      <c r="W505" s="595"/>
      <c r="X505" s="595"/>
      <c r="Y505" s="595"/>
      <c r="Z505" s="595"/>
      <c r="AA505" s="595"/>
      <c r="AB505" s="595"/>
      <c r="AC505" s="595"/>
    </row>
    <row r="506" spans="1:29" s="541" customFormat="1">
      <c r="A506" s="564"/>
      <c r="B506" s="652"/>
      <c r="C506" s="635"/>
      <c r="D506" s="673"/>
      <c r="F506" s="562"/>
      <c r="M506" s="595"/>
      <c r="N506" s="595"/>
      <c r="O506" s="1015"/>
      <c r="P506" s="1015"/>
      <c r="Q506" s="1015"/>
      <c r="R506" s="1015"/>
      <c r="S506" s="1015"/>
      <c r="T506" s="595"/>
      <c r="U506" s="595"/>
      <c r="V506" s="595"/>
      <c r="W506" s="595"/>
      <c r="X506" s="595"/>
      <c r="Y506" s="595"/>
      <c r="Z506" s="595"/>
      <c r="AA506" s="595"/>
      <c r="AB506" s="595"/>
      <c r="AC506" s="595"/>
    </row>
    <row r="507" spans="1:29" s="541" customFormat="1">
      <c r="A507" s="564"/>
      <c r="B507" s="652"/>
      <c r="C507" s="635"/>
      <c r="D507" s="673"/>
      <c r="F507" s="562"/>
      <c r="M507" s="595"/>
      <c r="N507" s="595"/>
      <c r="O507" s="1015"/>
      <c r="P507" s="1015"/>
      <c r="Q507" s="1015"/>
      <c r="R507" s="1015"/>
      <c r="S507" s="1015"/>
      <c r="T507" s="595"/>
      <c r="U507" s="595"/>
      <c r="V507" s="595"/>
      <c r="W507" s="595"/>
      <c r="X507" s="595"/>
      <c r="Y507" s="595"/>
      <c r="Z507" s="595"/>
      <c r="AA507" s="595"/>
      <c r="AB507" s="595"/>
      <c r="AC507" s="595"/>
    </row>
    <row r="508" spans="1:29" s="541" customFormat="1">
      <c r="A508" s="564"/>
      <c r="B508" s="652"/>
      <c r="C508" s="635"/>
      <c r="D508" s="673"/>
      <c r="F508" s="562"/>
      <c r="M508" s="595"/>
      <c r="N508" s="595"/>
      <c r="O508" s="1015"/>
      <c r="P508" s="1015"/>
      <c r="Q508" s="1015"/>
      <c r="R508" s="1015"/>
      <c r="S508" s="1015"/>
      <c r="T508" s="595"/>
      <c r="U508" s="595"/>
      <c r="V508" s="595"/>
      <c r="W508" s="595"/>
      <c r="X508" s="595"/>
      <c r="Y508" s="595"/>
      <c r="Z508" s="595"/>
      <c r="AA508" s="595"/>
      <c r="AB508" s="595"/>
      <c r="AC508" s="595"/>
    </row>
    <row r="509" spans="1:29" s="541" customFormat="1">
      <c r="A509" s="564"/>
      <c r="B509" s="652"/>
      <c r="C509" s="635"/>
      <c r="D509" s="673"/>
      <c r="F509" s="562"/>
      <c r="M509" s="595"/>
      <c r="N509" s="595"/>
      <c r="O509" s="1015"/>
      <c r="P509" s="1015"/>
      <c r="Q509" s="1015"/>
      <c r="R509" s="1015"/>
      <c r="S509" s="1015"/>
      <c r="T509" s="595"/>
      <c r="U509" s="595"/>
      <c r="V509" s="595"/>
      <c r="W509" s="595"/>
      <c r="X509" s="595"/>
      <c r="Y509" s="595"/>
      <c r="Z509" s="595"/>
      <c r="AA509" s="595"/>
      <c r="AB509" s="595"/>
      <c r="AC509" s="595"/>
    </row>
    <row r="510" spans="1:29" s="541" customFormat="1">
      <c r="A510" s="564"/>
      <c r="B510" s="652"/>
      <c r="C510" s="635"/>
      <c r="D510" s="673"/>
      <c r="F510" s="562"/>
      <c r="M510" s="595"/>
      <c r="N510" s="595"/>
      <c r="O510" s="1015"/>
      <c r="P510" s="1015"/>
      <c r="Q510" s="1015"/>
      <c r="R510" s="1015"/>
      <c r="S510" s="1015"/>
      <c r="T510" s="595"/>
      <c r="U510" s="595"/>
      <c r="V510" s="595"/>
      <c r="W510" s="595"/>
      <c r="X510" s="595"/>
      <c r="Y510" s="595"/>
      <c r="Z510" s="595"/>
      <c r="AA510" s="595"/>
      <c r="AB510" s="595"/>
      <c r="AC510" s="595"/>
    </row>
    <row r="511" spans="1:29" s="541" customFormat="1">
      <c r="A511" s="564"/>
      <c r="B511" s="652"/>
      <c r="C511" s="635"/>
      <c r="D511" s="673"/>
      <c r="F511" s="562"/>
      <c r="M511" s="595"/>
      <c r="N511" s="595"/>
      <c r="O511" s="1015"/>
      <c r="P511" s="1015"/>
      <c r="Q511" s="1015"/>
      <c r="R511" s="1015"/>
      <c r="S511" s="1015"/>
      <c r="T511" s="595"/>
      <c r="U511" s="595"/>
      <c r="V511" s="595"/>
      <c r="W511" s="595"/>
      <c r="X511" s="595"/>
      <c r="Y511" s="595"/>
      <c r="Z511" s="595"/>
      <c r="AA511" s="595"/>
      <c r="AB511" s="595"/>
      <c r="AC511" s="595"/>
    </row>
    <row r="512" spans="1:29" s="541" customFormat="1">
      <c r="A512" s="564"/>
      <c r="B512" s="652"/>
      <c r="C512" s="635"/>
      <c r="D512" s="673"/>
      <c r="F512" s="562"/>
      <c r="M512" s="595"/>
      <c r="N512" s="595"/>
      <c r="O512" s="1015"/>
      <c r="P512" s="1015"/>
      <c r="Q512" s="1015"/>
      <c r="R512" s="1015"/>
      <c r="S512" s="1015"/>
      <c r="T512" s="595"/>
      <c r="U512" s="595"/>
      <c r="V512" s="595"/>
      <c r="W512" s="595"/>
      <c r="X512" s="595"/>
      <c r="Y512" s="595"/>
      <c r="Z512" s="595"/>
      <c r="AA512" s="595"/>
      <c r="AB512" s="595"/>
      <c r="AC512" s="595"/>
    </row>
    <row r="513" spans="1:29" s="541" customFormat="1">
      <c r="A513" s="564"/>
      <c r="B513" s="652"/>
      <c r="C513" s="635"/>
      <c r="D513" s="673"/>
      <c r="F513" s="562"/>
      <c r="M513" s="595"/>
      <c r="N513" s="595"/>
      <c r="O513" s="1015"/>
      <c r="P513" s="1015"/>
      <c r="Q513" s="1015"/>
      <c r="R513" s="1015"/>
      <c r="S513" s="1015"/>
      <c r="T513" s="595"/>
      <c r="U513" s="595"/>
      <c r="V513" s="595"/>
      <c r="W513" s="595"/>
      <c r="X513" s="595"/>
      <c r="Y513" s="595"/>
      <c r="Z513" s="595"/>
      <c r="AA513" s="595"/>
      <c r="AB513" s="595"/>
      <c r="AC513" s="595"/>
    </row>
    <row r="514" spans="1:29" s="541" customFormat="1">
      <c r="A514" s="564"/>
      <c r="B514" s="652"/>
      <c r="C514" s="635"/>
      <c r="D514" s="673"/>
      <c r="F514" s="562"/>
      <c r="M514" s="595"/>
      <c r="N514" s="595"/>
      <c r="O514" s="1015"/>
      <c r="P514" s="1015"/>
      <c r="Q514" s="1015"/>
      <c r="R514" s="1015"/>
      <c r="S514" s="1015"/>
      <c r="T514" s="595"/>
      <c r="U514" s="595"/>
      <c r="V514" s="595"/>
      <c r="W514" s="595"/>
      <c r="X514" s="595"/>
      <c r="Y514" s="595"/>
      <c r="Z514" s="595"/>
      <c r="AA514" s="595"/>
      <c r="AB514" s="595"/>
      <c r="AC514" s="595"/>
    </row>
    <row r="515" spans="1:29" s="541" customFormat="1">
      <c r="A515" s="564"/>
      <c r="B515" s="652"/>
      <c r="C515" s="635"/>
      <c r="D515" s="673"/>
      <c r="F515" s="562"/>
      <c r="M515" s="595"/>
      <c r="N515" s="595"/>
      <c r="O515" s="1015"/>
      <c r="P515" s="1015"/>
      <c r="Q515" s="1015"/>
      <c r="R515" s="1015"/>
      <c r="S515" s="1015"/>
      <c r="T515" s="595"/>
      <c r="U515" s="595"/>
      <c r="V515" s="595"/>
      <c r="W515" s="595"/>
      <c r="X515" s="595"/>
      <c r="Y515" s="595"/>
      <c r="Z515" s="595"/>
      <c r="AA515" s="595"/>
      <c r="AB515" s="595"/>
      <c r="AC515" s="595"/>
    </row>
    <row r="516" spans="1:29" s="541" customFormat="1">
      <c r="A516" s="564"/>
      <c r="B516" s="652"/>
      <c r="C516" s="635"/>
      <c r="D516" s="673"/>
      <c r="F516" s="562"/>
      <c r="M516" s="595"/>
      <c r="N516" s="595"/>
      <c r="O516" s="1015"/>
      <c r="P516" s="1015"/>
      <c r="Q516" s="1015"/>
      <c r="R516" s="1015"/>
      <c r="S516" s="1015"/>
      <c r="T516" s="595"/>
      <c r="U516" s="595"/>
      <c r="V516" s="595"/>
      <c r="W516" s="595"/>
      <c r="X516" s="595"/>
      <c r="Y516" s="595"/>
      <c r="Z516" s="595"/>
      <c r="AA516" s="595"/>
      <c r="AB516" s="595"/>
      <c r="AC516" s="595"/>
    </row>
    <row r="517" spans="1:29" s="541" customFormat="1">
      <c r="A517" s="564"/>
      <c r="B517" s="652"/>
      <c r="C517" s="635"/>
      <c r="D517" s="673"/>
      <c r="F517" s="562"/>
      <c r="M517" s="595"/>
      <c r="N517" s="595"/>
      <c r="O517" s="1015"/>
      <c r="P517" s="1015"/>
      <c r="Q517" s="1015"/>
      <c r="R517" s="1015"/>
      <c r="S517" s="1015"/>
      <c r="T517" s="595"/>
      <c r="U517" s="595"/>
      <c r="V517" s="595"/>
      <c r="W517" s="595"/>
      <c r="X517" s="595"/>
      <c r="Y517" s="595"/>
      <c r="Z517" s="595"/>
      <c r="AA517" s="595"/>
      <c r="AB517" s="595"/>
      <c r="AC517" s="595"/>
    </row>
    <row r="518" spans="1:29" s="541" customFormat="1">
      <c r="A518" s="564"/>
      <c r="B518" s="652"/>
      <c r="C518" s="635"/>
      <c r="D518" s="673"/>
      <c r="F518" s="562"/>
      <c r="M518" s="595"/>
      <c r="N518" s="595"/>
      <c r="O518" s="1015"/>
      <c r="P518" s="1015"/>
      <c r="Q518" s="1015"/>
      <c r="R518" s="1015"/>
      <c r="S518" s="1015"/>
      <c r="T518" s="595"/>
      <c r="U518" s="595"/>
      <c r="V518" s="595"/>
      <c r="W518" s="595"/>
      <c r="X518" s="595"/>
      <c r="Y518" s="595"/>
      <c r="Z518" s="595"/>
      <c r="AA518" s="595"/>
      <c r="AB518" s="595"/>
      <c r="AC518" s="595"/>
    </row>
    <row r="519" spans="1:29" s="541" customFormat="1">
      <c r="A519" s="564"/>
      <c r="B519" s="652"/>
      <c r="C519" s="635"/>
      <c r="D519" s="673"/>
      <c r="F519" s="562"/>
      <c r="M519" s="595"/>
      <c r="N519" s="595"/>
      <c r="O519" s="1015"/>
      <c r="P519" s="1015"/>
      <c r="Q519" s="1015"/>
      <c r="R519" s="1015"/>
      <c r="S519" s="1015"/>
      <c r="T519" s="595"/>
      <c r="U519" s="595"/>
      <c r="V519" s="595"/>
      <c r="W519" s="595"/>
      <c r="X519" s="595"/>
      <c r="Y519" s="595"/>
      <c r="Z519" s="595"/>
      <c r="AA519" s="595"/>
      <c r="AB519" s="595"/>
      <c r="AC519" s="595"/>
    </row>
    <row r="520" spans="1:29" s="541" customFormat="1">
      <c r="A520" s="564"/>
      <c r="B520" s="652"/>
      <c r="C520" s="635"/>
      <c r="D520" s="673"/>
      <c r="F520" s="562"/>
      <c r="M520" s="595"/>
      <c r="N520" s="595"/>
      <c r="O520" s="1015"/>
      <c r="P520" s="1015"/>
      <c r="Q520" s="1015"/>
      <c r="R520" s="1015"/>
      <c r="S520" s="1015"/>
      <c r="T520" s="595"/>
      <c r="U520" s="595"/>
      <c r="V520" s="595"/>
      <c r="W520" s="595"/>
      <c r="X520" s="595"/>
      <c r="Y520" s="595"/>
      <c r="Z520" s="595"/>
      <c r="AA520" s="595"/>
      <c r="AB520" s="595"/>
      <c r="AC520" s="595"/>
    </row>
    <row r="521" spans="1:29" s="541" customFormat="1">
      <c r="A521" s="564"/>
      <c r="B521" s="652"/>
      <c r="C521" s="635"/>
      <c r="D521" s="673"/>
      <c r="F521" s="562"/>
      <c r="M521" s="595"/>
      <c r="N521" s="595"/>
      <c r="O521" s="1015"/>
      <c r="P521" s="1015"/>
      <c r="Q521" s="1015"/>
      <c r="R521" s="1015"/>
      <c r="S521" s="1015"/>
      <c r="T521" s="595"/>
      <c r="U521" s="595"/>
      <c r="V521" s="595"/>
      <c r="W521" s="595"/>
      <c r="X521" s="595"/>
      <c r="Y521" s="595"/>
      <c r="Z521" s="595"/>
      <c r="AA521" s="595"/>
      <c r="AB521" s="595"/>
      <c r="AC521" s="595"/>
    </row>
    <row r="522" spans="1:29" s="541" customFormat="1">
      <c r="A522" s="564"/>
      <c r="B522" s="652"/>
      <c r="C522" s="635"/>
      <c r="D522" s="673"/>
      <c r="F522" s="562"/>
      <c r="M522" s="595"/>
      <c r="N522" s="595"/>
      <c r="O522" s="1015"/>
      <c r="P522" s="1015"/>
      <c r="Q522" s="1015"/>
      <c r="R522" s="1015"/>
      <c r="S522" s="1015"/>
      <c r="T522" s="595"/>
      <c r="U522" s="595"/>
      <c r="V522" s="595"/>
      <c r="W522" s="595"/>
      <c r="X522" s="595"/>
      <c r="Y522" s="595"/>
      <c r="Z522" s="595"/>
      <c r="AA522" s="595"/>
      <c r="AB522" s="595"/>
      <c r="AC522" s="595"/>
    </row>
    <row r="523" spans="1:29" s="541" customFormat="1">
      <c r="A523" s="564"/>
      <c r="B523" s="652"/>
      <c r="C523" s="635"/>
      <c r="D523" s="673"/>
      <c r="F523" s="562"/>
      <c r="M523" s="595"/>
      <c r="N523" s="595"/>
      <c r="O523" s="1015"/>
      <c r="P523" s="1015"/>
      <c r="Q523" s="1015"/>
      <c r="R523" s="1015"/>
      <c r="S523" s="1015"/>
      <c r="T523" s="595"/>
      <c r="U523" s="595"/>
      <c r="V523" s="595"/>
      <c r="W523" s="595"/>
      <c r="X523" s="595"/>
      <c r="Y523" s="595"/>
      <c r="Z523" s="595"/>
      <c r="AA523" s="595"/>
      <c r="AB523" s="595"/>
      <c r="AC523" s="595"/>
    </row>
    <row r="524" spans="1:29" s="541" customFormat="1">
      <c r="A524" s="564"/>
      <c r="B524" s="652"/>
      <c r="C524" s="635"/>
      <c r="D524" s="673"/>
      <c r="F524" s="562"/>
      <c r="M524" s="595"/>
      <c r="N524" s="595"/>
      <c r="O524" s="1015"/>
      <c r="P524" s="1015"/>
      <c r="Q524" s="1015"/>
      <c r="R524" s="1015"/>
      <c r="S524" s="1015"/>
      <c r="T524" s="595"/>
      <c r="U524" s="595"/>
      <c r="V524" s="595"/>
      <c r="W524" s="595"/>
      <c r="X524" s="595"/>
      <c r="Y524" s="595"/>
      <c r="Z524" s="595"/>
      <c r="AA524" s="595"/>
      <c r="AB524" s="595"/>
      <c r="AC524" s="595"/>
    </row>
    <row r="525" spans="1:29" s="541" customFormat="1">
      <c r="A525" s="564"/>
      <c r="B525" s="652"/>
      <c r="C525" s="635"/>
      <c r="D525" s="673"/>
      <c r="F525" s="562"/>
      <c r="M525" s="595"/>
      <c r="N525" s="595"/>
      <c r="O525" s="1015"/>
      <c r="P525" s="1015"/>
      <c r="Q525" s="1015"/>
      <c r="R525" s="1015"/>
      <c r="S525" s="1015"/>
      <c r="T525" s="595"/>
      <c r="U525" s="595"/>
      <c r="V525" s="595"/>
      <c r="W525" s="595"/>
      <c r="X525" s="595"/>
      <c r="Y525" s="595"/>
      <c r="Z525" s="595"/>
      <c r="AA525" s="595"/>
      <c r="AB525" s="595"/>
      <c r="AC525" s="595"/>
    </row>
    <row r="526" spans="1:29" s="541" customFormat="1">
      <c r="A526" s="564"/>
      <c r="B526" s="652"/>
      <c r="C526" s="635"/>
      <c r="D526" s="673"/>
      <c r="F526" s="562"/>
      <c r="M526" s="595"/>
      <c r="N526" s="595"/>
      <c r="O526" s="1015"/>
      <c r="P526" s="1015"/>
      <c r="Q526" s="1015"/>
      <c r="R526" s="1015"/>
      <c r="S526" s="1015"/>
      <c r="T526" s="595"/>
      <c r="U526" s="595"/>
      <c r="V526" s="595"/>
      <c r="W526" s="595"/>
      <c r="X526" s="595"/>
      <c r="Y526" s="595"/>
      <c r="Z526" s="595"/>
      <c r="AA526" s="595"/>
      <c r="AB526" s="595"/>
      <c r="AC526" s="595"/>
    </row>
    <row r="527" spans="1:29" s="541" customFormat="1">
      <c r="A527" s="564"/>
      <c r="B527" s="652"/>
      <c r="C527" s="635"/>
      <c r="D527" s="673"/>
      <c r="F527" s="562"/>
      <c r="M527" s="595"/>
      <c r="N527" s="595"/>
      <c r="O527" s="1015"/>
      <c r="P527" s="1015"/>
      <c r="Q527" s="1015"/>
      <c r="R527" s="1015"/>
      <c r="S527" s="1015"/>
      <c r="T527" s="595"/>
      <c r="U527" s="595"/>
      <c r="V527" s="595"/>
      <c r="W527" s="595"/>
      <c r="X527" s="595"/>
      <c r="Y527" s="595"/>
      <c r="Z527" s="595"/>
      <c r="AA527" s="595"/>
      <c r="AB527" s="595"/>
      <c r="AC527" s="595"/>
    </row>
    <row r="528" spans="1:29" s="541" customFormat="1">
      <c r="A528" s="564"/>
      <c r="B528" s="652"/>
      <c r="C528" s="635"/>
      <c r="D528" s="673"/>
      <c r="F528" s="562"/>
      <c r="M528" s="595"/>
      <c r="N528" s="595"/>
      <c r="O528" s="1015"/>
      <c r="P528" s="1015"/>
      <c r="Q528" s="1015"/>
      <c r="R528" s="1015"/>
      <c r="S528" s="1015"/>
      <c r="T528" s="595"/>
      <c r="U528" s="595"/>
      <c r="V528" s="595"/>
      <c r="W528" s="595"/>
      <c r="X528" s="595"/>
      <c r="Y528" s="595"/>
      <c r="Z528" s="595"/>
      <c r="AA528" s="595"/>
      <c r="AB528" s="595"/>
      <c r="AC528" s="595"/>
    </row>
    <row r="529" spans="1:29" s="541" customFormat="1">
      <c r="A529" s="564"/>
      <c r="B529" s="652"/>
      <c r="C529" s="635"/>
      <c r="D529" s="673"/>
      <c r="F529" s="562"/>
      <c r="M529" s="595"/>
      <c r="N529" s="595"/>
      <c r="O529" s="1015"/>
      <c r="P529" s="1015"/>
      <c r="Q529" s="1015"/>
      <c r="R529" s="1015"/>
      <c r="S529" s="1015"/>
      <c r="T529" s="595"/>
      <c r="U529" s="595"/>
      <c r="V529" s="595"/>
      <c r="W529" s="595"/>
      <c r="X529" s="595"/>
      <c r="Y529" s="595"/>
      <c r="Z529" s="595"/>
      <c r="AA529" s="595"/>
      <c r="AB529" s="595"/>
      <c r="AC529" s="595"/>
    </row>
    <row r="530" spans="1:29" s="541" customFormat="1">
      <c r="A530" s="564"/>
      <c r="B530" s="652"/>
      <c r="C530" s="635"/>
      <c r="D530" s="673"/>
      <c r="F530" s="562"/>
      <c r="M530" s="595"/>
      <c r="N530" s="595"/>
      <c r="O530" s="1015"/>
      <c r="P530" s="1015"/>
      <c r="Q530" s="1015"/>
      <c r="R530" s="1015"/>
      <c r="S530" s="1015"/>
      <c r="T530" s="595"/>
      <c r="U530" s="595"/>
      <c r="V530" s="595"/>
      <c r="W530" s="595"/>
      <c r="X530" s="595"/>
      <c r="Y530" s="595"/>
      <c r="Z530" s="595"/>
      <c r="AA530" s="595"/>
      <c r="AB530" s="595"/>
      <c r="AC530" s="595"/>
    </row>
    <row r="531" spans="1:29" s="541" customFormat="1">
      <c r="A531" s="564"/>
      <c r="B531" s="652"/>
      <c r="C531" s="635"/>
      <c r="D531" s="673"/>
      <c r="F531" s="562"/>
      <c r="M531" s="595"/>
      <c r="N531" s="595"/>
      <c r="O531" s="1015"/>
      <c r="P531" s="1015"/>
      <c r="Q531" s="1015"/>
      <c r="R531" s="1015"/>
      <c r="S531" s="1015"/>
      <c r="T531" s="595"/>
      <c r="U531" s="595"/>
      <c r="V531" s="595"/>
      <c r="W531" s="595"/>
      <c r="X531" s="595"/>
      <c r="Y531" s="595"/>
      <c r="Z531" s="595"/>
      <c r="AA531" s="595"/>
      <c r="AB531" s="595"/>
      <c r="AC531" s="595"/>
    </row>
    <row r="532" spans="1:29" s="541" customFormat="1">
      <c r="A532" s="564"/>
      <c r="B532" s="652"/>
      <c r="C532" s="635"/>
      <c r="D532" s="673"/>
      <c r="F532" s="562"/>
      <c r="M532" s="595"/>
      <c r="N532" s="595"/>
      <c r="O532" s="1015"/>
      <c r="P532" s="1015"/>
      <c r="Q532" s="1015"/>
      <c r="R532" s="1015"/>
      <c r="S532" s="1015"/>
      <c r="T532" s="595"/>
      <c r="U532" s="595"/>
      <c r="V532" s="595"/>
      <c r="W532" s="595"/>
      <c r="X532" s="595"/>
      <c r="Y532" s="595"/>
      <c r="Z532" s="595"/>
      <c r="AA532" s="595"/>
      <c r="AB532" s="595"/>
      <c r="AC532" s="595"/>
    </row>
    <row r="533" spans="1:29" s="541" customFormat="1">
      <c r="A533" s="564"/>
      <c r="B533" s="652"/>
      <c r="C533" s="635"/>
      <c r="D533" s="673"/>
      <c r="F533" s="562"/>
      <c r="M533" s="595"/>
      <c r="N533" s="595"/>
      <c r="O533" s="1015"/>
      <c r="P533" s="1015"/>
      <c r="Q533" s="1015"/>
      <c r="R533" s="1015"/>
      <c r="S533" s="1015"/>
      <c r="T533" s="595"/>
      <c r="U533" s="595"/>
      <c r="V533" s="595"/>
      <c r="W533" s="595"/>
      <c r="X533" s="595"/>
      <c r="Y533" s="595"/>
      <c r="Z533" s="595"/>
      <c r="AA533" s="595"/>
      <c r="AB533" s="595"/>
      <c r="AC533" s="595"/>
    </row>
    <row r="534" spans="1:29" s="541" customFormat="1">
      <c r="A534" s="564"/>
      <c r="B534" s="652"/>
      <c r="C534" s="635"/>
      <c r="D534" s="673"/>
      <c r="F534" s="562"/>
      <c r="M534" s="595"/>
      <c r="N534" s="595"/>
      <c r="O534" s="1015"/>
      <c r="P534" s="1015"/>
      <c r="Q534" s="1015"/>
      <c r="R534" s="1015"/>
      <c r="S534" s="1015"/>
      <c r="T534" s="595"/>
      <c r="U534" s="595"/>
      <c r="V534" s="595"/>
      <c r="W534" s="595"/>
      <c r="X534" s="595"/>
      <c r="Y534" s="595"/>
      <c r="Z534" s="595"/>
      <c r="AA534" s="595"/>
      <c r="AB534" s="595"/>
      <c r="AC534" s="595"/>
    </row>
    <row r="535" spans="1:29" s="541" customFormat="1">
      <c r="A535" s="564"/>
      <c r="B535" s="652"/>
      <c r="C535" s="635"/>
      <c r="D535" s="673"/>
      <c r="F535" s="562"/>
      <c r="M535" s="595"/>
      <c r="N535" s="595"/>
      <c r="O535" s="1015"/>
      <c r="P535" s="1015"/>
      <c r="Q535" s="1015"/>
      <c r="R535" s="1015"/>
      <c r="S535" s="1015"/>
      <c r="T535" s="595"/>
      <c r="U535" s="595"/>
      <c r="V535" s="595"/>
      <c r="W535" s="595"/>
      <c r="X535" s="595"/>
      <c r="Y535" s="595"/>
      <c r="Z535" s="595"/>
      <c r="AA535" s="595"/>
      <c r="AB535" s="595"/>
      <c r="AC535" s="595"/>
    </row>
    <row r="536" spans="1:29" s="541" customFormat="1">
      <c r="A536" s="564"/>
      <c r="B536" s="652"/>
      <c r="C536" s="635"/>
      <c r="D536" s="673"/>
      <c r="F536" s="562"/>
      <c r="M536" s="595"/>
      <c r="N536" s="595"/>
      <c r="O536" s="1015"/>
      <c r="P536" s="1015"/>
      <c r="Q536" s="1015"/>
      <c r="R536" s="1015"/>
      <c r="S536" s="1015"/>
      <c r="T536" s="595"/>
      <c r="U536" s="595"/>
      <c r="V536" s="595"/>
      <c r="W536" s="595"/>
      <c r="X536" s="595"/>
      <c r="Y536" s="595"/>
      <c r="Z536" s="595"/>
      <c r="AA536" s="595"/>
      <c r="AB536" s="595"/>
      <c r="AC536" s="595"/>
    </row>
    <row r="537" spans="1:29" s="541" customFormat="1">
      <c r="A537" s="564"/>
      <c r="B537" s="652"/>
      <c r="C537" s="635"/>
      <c r="D537" s="673"/>
      <c r="F537" s="562"/>
      <c r="M537" s="595"/>
      <c r="N537" s="595"/>
      <c r="O537" s="1015"/>
      <c r="P537" s="1015"/>
      <c r="Q537" s="1015"/>
      <c r="R537" s="1015"/>
      <c r="S537" s="1015"/>
      <c r="T537" s="595"/>
      <c r="U537" s="595"/>
      <c r="V537" s="595"/>
      <c r="W537" s="595"/>
      <c r="X537" s="595"/>
      <c r="Y537" s="595"/>
      <c r="Z537" s="595"/>
      <c r="AA537" s="595"/>
      <c r="AB537" s="595"/>
      <c r="AC537" s="595"/>
    </row>
    <row r="538" spans="1:29" s="541" customFormat="1">
      <c r="A538" s="564"/>
      <c r="B538" s="652"/>
      <c r="C538" s="635"/>
      <c r="D538" s="673"/>
      <c r="F538" s="562"/>
      <c r="M538" s="595"/>
      <c r="N538" s="595"/>
      <c r="O538" s="1015"/>
      <c r="P538" s="1015"/>
      <c r="Q538" s="1015"/>
      <c r="R538" s="1015"/>
      <c r="S538" s="1015"/>
      <c r="T538" s="595"/>
      <c r="U538" s="595"/>
      <c r="V538" s="595"/>
      <c r="W538" s="595"/>
      <c r="X538" s="595"/>
      <c r="Y538" s="595"/>
      <c r="Z538" s="595"/>
      <c r="AA538" s="595"/>
      <c r="AB538" s="595"/>
      <c r="AC538" s="595"/>
    </row>
    <row r="539" spans="1:29" s="541" customFormat="1">
      <c r="A539" s="564"/>
      <c r="B539" s="652"/>
      <c r="C539" s="635"/>
      <c r="D539" s="673"/>
      <c r="F539" s="562"/>
      <c r="M539" s="595"/>
      <c r="N539" s="595"/>
      <c r="O539" s="1015"/>
      <c r="P539" s="1015"/>
      <c r="Q539" s="1015"/>
      <c r="R539" s="1015"/>
      <c r="S539" s="1015"/>
      <c r="T539" s="595"/>
      <c r="U539" s="595"/>
      <c r="V539" s="595"/>
      <c r="W539" s="595"/>
      <c r="X539" s="595"/>
      <c r="Y539" s="595"/>
      <c r="Z539" s="595"/>
      <c r="AA539" s="595"/>
      <c r="AB539" s="595"/>
      <c r="AC539" s="595"/>
    </row>
    <row r="540" spans="1:29" s="541" customFormat="1">
      <c r="A540" s="564"/>
      <c r="B540" s="652"/>
      <c r="C540" s="635"/>
      <c r="D540" s="673"/>
      <c r="F540" s="562"/>
      <c r="M540" s="595"/>
      <c r="N540" s="595"/>
      <c r="O540" s="1015"/>
      <c r="P540" s="1015"/>
      <c r="Q540" s="1015"/>
      <c r="R540" s="1015"/>
      <c r="S540" s="1015"/>
      <c r="T540" s="595"/>
      <c r="U540" s="595"/>
      <c r="V540" s="595"/>
      <c r="W540" s="595"/>
      <c r="X540" s="595"/>
      <c r="Y540" s="595"/>
      <c r="Z540" s="595"/>
      <c r="AA540" s="595"/>
      <c r="AB540" s="595"/>
      <c r="AC540" s="595"/>
    </row>
    <row r="541" spans="1:29" s="541" customFormat="1">
      <c r="A541" s="564"/>
      <c r="B541" s="652"/>
      <c r="C541" s="635"/>
      <c r="D541" s="673"/>
      <c r="F541" s="562"/>
      <c r="M541" s="595"/>
      <c r="N541" s="595"/>
      <c r="O541" s="1015"/>
      <c r="P541" s="1015"/>
      <c r="Q541" s="1015"/>
      <c r="R541" s="1015"/>
      <c r="S541" s="1015"/>
      <c r="T541" s="595"/>
      <c r="U541" s="595"/>
      <c r="V541" s="595"/>
      <c r="W541" s="595"/>
      <c r="X541" s="595"/>
      <c r="Y541" s="595"/>
      <c r="Z541" s="595"/>
      <c r="AA541" s="595"/>
      <c r="AB541" s="595"/>
      <c r="AC541" s="595"/>
    </row>
    <row r="542" spans="1:29" s="541" customFormat="1">
      <c r="A542" s="564"/>
      <c r="B542" s="652"/>
      <c r="C542" s="635"/>
      <c r="D542" s="673"/>
      <c r="F542" s="562"/>
      <c r="M542" s="595"/>
      <c r="N542" s="595"/>
      <c r="O542" s="1015"/>
      <c r="P542" s="1015"/>
      <c r="Q542" s="1015"/>
      <c r="R542" s="1015"/>
      <c r="S542" s="1015"/>
      <c r="T542" s="595"/>
      <c r="U542" s="595"/>
      <c r="V542" s="595"/>
      <c r="W542" s="595"/>
      <c r="X542" s="595"/>
      <c r="Y542" s="595"/>
      <c r="Z542" s="595"/>
      <c r="AA542" s="595"/>
      <c r="AB542" s="595"/>
      <c r="AC542" s="595"/>
    </row>
    <row r="543" spans="1:29" s="541" customFormat="1">
      <c r="A543" s="564"/>
      <c r="B543" s="652"/>
      <c r="C543" s="635"/>
      <c r="D543" s="673"/>
      <c r="F543" s="562"/>
      <c r="M543" s="595"/>
      <c r="N543" s="595"/>
      <c r="O543" s="1015"/>
      <c r="P543" s="1015"/>
      <c r="Q543" s="1015"/>
      <c r="R543" s="1015"/>
      <c r="S543" s="1015"/>
      <c r="T543" s="595"/>
      <c r="U543" s="595"/>
      <c r="V543" s="595"/>
      <c r="W543" s="595"/>
      <c r="X543" s="595"/>
      <c r="Y543" s="595"/>
      <c r="Z543" s="595"/>
      <c r="AA543" s="595"/>
      <c r="AB543" s="595"/>
      <c r="AC543" s="595"/>
    </row>
    <row r="544" spans="1:29" s="541" customFormat="1">
      <c r="A544" s="564"/>
      <c r="B544" s="652"/>
      <c r="C544" s="635"/>
      <c r="D544" s="673"/>
      <c r="F544" s="562"/>
      <c r="M544" s="595"/>
      <c r="N544" s="595"/>
      <c r="O544" s="1015"/>
      <c r="P544" s="1015"/>
      <c r="Q544" s="1015"/>
      <c r="R544" s="1015"/>
      <c r="S544" s="1015"/>
      <c r="T544" s="595"/>
      <c r="U544" s="595"/>
      <c r="V544" s="595"/>
      <c r="W544" s="595"/>
      <c r="X544" s="595"/>
      <c r="Y544" s="595"/>
      <c r="Z544" s="595"/>
      <c r="AA544" s="595"/>
      <c r="AB544" s="595"/>
      <c r="AC544" s="595"/>
    </row>
    <row r="545" spans="1:29" s="541" customFormat="1">
      <c r="A545" s="564"/>
      <c r="B545" s="652"/>
      <c r="C545" s="635"/>
      <c r="D545" s="673"/>
      <c r="F545" s="562"/>
      <c r="M545" s="595"/>
      <c r="N545" s="595"/>
      <c r="O545" s="1015"/>
      <c r="P545" s="1015"/>
      <c r="Q545" s="1015"/>
      <c r="R545" s="1015"/>
      <c r="S545" s="1015"/>
      <c r="T545" s="595"/>
      <c r="U545" s="595"/>
      <c r="V545" s="595"/>
      <c r="W545" s="595"/>
      <c r="X545" s="595"/>
      <c r="Y545" s="595"/>
      <c r="Z545" s="595"/>
      <c r="AA545" s="595"/>
      <c r="AB545" s="595"/>
      <c r="AC545" s="595"/>
    </row>
    <row r="546" spans="1:29" s="541" customFormat="1">
      <c r="A546" s="564"/>
      <c r="B546" s="652"/>
      <c r="C546" s="635"/>
      <c r="D546" s="673"/>
      <c r="F546" s="562"/>
      <c r="M546" s="595"/>
      <c r="N546" s="595"/>
      <c r="O546" s="1015"/>
      <c r="P546" s="1015"/>
      <c r="Q546" s="1015"/>
      <c r="R546" s="1015"/>
      <c r="S546" s="1015"/>
      <c r="T546" s="595"/>
      <c r="U546" s="595"/>
      <c r="V546" s="595"/>
      <c r="W546" s="595"/>
      <c r="X546" s="595"/>
      <c r="Y546" s="595"/>
      <c r="Z546" s="595"/>
      <c r="AA546" s="595"/>
      <c r="AB546" s="595"/>
      <c r="AC546" s="595"/>
    </row>
    <row r="547" spans="1:29" s="541" customFormat="1">
      <c r="A547" s="564"/>
      <c r="B547" s="652"/>
      <c r="C547" s="635"/>
      <c r="D547" s="673"/>
      <c r="F547" s="562"/>
      <c r="M547" s="595"/>
      <c r="N547" s="595"/>
      <c r="O547" s="1015"/>
      <c r="P547" s="1015"/>
      <c r="Q547" s="1015"/>
      <c r="R547" s="1015"/>
      <c r="S547" s="1015"/>
      <c r="T547" s="595"/>
      <c r="U547" s="595"/>
      <c r="V547" s="595"/>
      <c r="W547" s="595"/>
      <c r="X547" s="595"/>
      <c r="Y547" s="595"/>
      <c r="Z547" s="595"/>
      <c r="AA547" s="595"/>
      <c r="AB547" s="595"/>
      <c r="AC547" s="595"/>
    </row>
    <row r="548" spans="1:29" s="541" customFormat="1">
      <c r="A548" s="564"/>
      <c r="B548" s="652"/>
      <c r="C548" s="635"/>
      <c r="D548" s="673"/>
      <c r="F548" s="562"/>
      <c r="M548" s="595"/>
      <c r="N548" s="595"/>
      <c r="O548" s="1015"/>
      <c r="P548" s="1015"/>
      <c r="Q548" s="1015"/>
      <c r="R548" s="1015"/>
      <c r="S548" s="1015"/>
      <c r="T548" s="595"/>
      <c r="U548" s="595"/>
      <c r="V548" s="595"/>
      <c r="W548" s="595"/>
      <c r="X548" s="595"/>
      <c r="Y548" s="595"/>
      <c r="Z548" s="595"/>
      <c r="AA548" s="595"/>
      <c r="AB548" s="595"/>
      <c r="AC548" s="595"/>
    </row>
    <row r="549" spans="1:29" s="541" customFormat="1">
      <c r="A549" s="564"/>
      <c r="B549" s="652"/>
      <c r="C549" s="635"/>
      <c r="D549" s="673"/>
      <c r="F549" s="562"/>
      <c r="M549" s="595"/>
      <c r="N549" s="595"/>
      <c r="O549" s="1015"/>
      <c r="P549" s="1015"/>
      <c r="Q549" s="1015"/>
      <c r="R549" s="1015"/>
      <c r="S549" s="1015"/>
      <c r="T549" s="595"/>
      <c r="U549" s="595"/>
      <c r="V549" s="595"/>
      <c r="W549" s="595"/>
      <c r="X549" s="595"/>
      <c r="Y549" s="595"/>
      <c r="Z549" s="595"/>
      <c r="AA549" s="595"/>
      <c r="AB549" s="595"/>
      <c r="AC549" s="595"/>
    </row>
    <row r="550" spans="1:29" s="541" customFormat="1">
      <c r="A550" s="564"/>
      <c r="B550" s="652"/>
      <c r="C550" s="635"/>
      <c r="D550" s="673"/>
      <c r="F550" s="562"/>
      <c r="M550" s="595"/>
      <c r="N550" s="595"/>
      <c r="O550" s="1015"/>
      <c r="P550" s="1015"/>
      <c r="Q550" s="1015"/>
      <c r="R550" s="1015"/>
      <c r="S550" s="1015"/>
      <c r="T550" s="595"/>
      <c r="U550" s="595"/>
      <c r="V550" s="595"/>
      <c r="W550" s="595"/>
      <c r="X550" s="595"/>
      <c r="Y550" s="595"/>
      <c r="Z550" s="595"/>
      <c r="AA550" s="595"/>
      <c r="AB550" s="595"/>
      <c r="AC550" s="595"/>
    </row>
    <row r="551" spans="1:29" s="541" customFormat="1">
      <c r="A551" s="564"/>
      <c r="B551" s="652"/>
      <c r="C551" s="635"/>
      <c r="D551" s="673"/>
      <c r="F551" s="562"/>
      <c r="M551" s="595"/>
      <c r="N551" s="595"/>
      <c r="O551" s="1015"/>
      <c r="P551" s="1015"/>
      <c r="Q551" s="1015"/>
      <c r="R551" s="1015"/>
      <c r="S551" s="1015"/>
      <c r="T551" s="595"/>
      <c r="U551" s="595"/>
      <c r="V551" s="595"/>
      <c r="W551" s="595"/>
      <c r="X551" s="595"/>
      <c r="Y551" s="595"/>
      <c r="Z551" s="595"/>
      <c r="AA551" s="595"/>
      <c r="AB551" s="595"/>
      <c r="AC551" s="595"/>
    </row>
    <row r="552" spans="1:29" s="541" customFormat="1">
      <c r="A552" s="564"/>
      <c r="B552" s="652"/>
      <c r="C552" s="635"/>
      <c r="D552" s="673"/>
      <c r="F552" s="562"/>
      <c r="M552" s="595"/>
      <c r="N552" s="595"/>
      <c r="O552" s="1015"/>
      <c r="P552" s="1015"/>
      <c r="Q552" s="1015"/>
      <c r="R552" s="1015"/>
      <c r="S552" s="1015"/>
      <c r="T552" s="595"/>
      <c r="U552" s="595"/>
      <c r="V552" s="595"/>
      <c r="W552" s="595"/>
      <c r="X552" s="595"/>
      <c r="Y552" s="595"/>
      <c r="Z552" s="595"/>
      <c r="AA552" s="595"/>
      <c r="AB552" s="595"/>
      <c r="AC552" s="595"/>
    </row>
    <row r="553" spans="1:29" s="541" customFormat="1">
      <c r="A553" s="564"/>
      <c r="B553" s="652"/>
      <c r="C553" s="635"/>
      <c r="D553" s="673"/>
      <c r="F553" s="562"/>
      <c r="M553" s="595"/>
      <c r="N553" s="595"/>
      <c r="O553" s="1015"/>
      <c r="P553" s="1015"/>
      <c r="Q553" s="1015"/>
      <c r="R553" s="1015"/>
      <c r="S553" s="1015"/>
      <c r="T553" s="595"/>
      <c r="U553" s="595"/>
      <c r="V553" s="595"/>
      <c r="W553" s="595"/>
      <c r="X553" s="595"/>
      <c r="Y553" s="595"/>
      <c r="Z553" s="595"/>
      <c r="AA553" s="595"/>
      <c r="AB553" s="595"/>
      <c r="AC553" s="595"/>
    </row>
    <row r="554" spans="1:29" s="541" customFormat="1">
      <c r="A554" s="564"/>
      <c r="B554" s="652"/>
      <c r="C554" s="635"/>
      <c r="D554" s="673"/>
      <c r="F554" s="562"/>
      <c r="M554" s="595"/>
      <c r="N554" s="595"/>
      <c r="O554" s="1015"/>
      <c r="P554" s="1015"/>
      <c r="Q554" s="1015"/>
      <c r="R554" s="1015"/>
      <c r="S554" s="1015"/>
      <c r="T554" s="595"/>
      <c r="U554" s="595"/>
      <c r="V554" s="595"/>
      <c r="W554" s="595"/>
      <c r="X554" s="595"/>
      <c r="Y554" s="595"/>
      <c r="Z554" s="595"/>
      <c r="AA554" s="595"/>
      <c r="AB554" s="595"/>
      <c r="AC554" s="595"/>
    </row>
    <row r="555" spans="1:29" s="541" customFormat="1">
      <c r="A555" s="564"/>
      <c r="B555" s="652"/>
      <c r="C555" s="635"/>
      <c r="D555" s="673"/>
      <c r="F555" s="562"/>
      <c r="M555" s="595"/>
      <c r="N555" s="595"/>
      <c r="O555" s="1015"/>
      <c r="P555" s="1015"/>
      <c r="Q555" s="1015"/>
      <c r="R555" s="1015"/>
      <c r="S555" s="1015"/>
      <c r="T555" s="595"/>
      <c r="U555" s="595"/>
      <c r="V555" s="595"/>
      <c r="W555" s="595"/>
      <c r="X555" s="595"/>
      <c r="Y555" s="595"/>
      <c r="Z555" s="595"/>
      <c r="AA555" s="595"/>
      <c r="AB555" s="595"/>
      <c r="AC555" s="595"/>
    </row>
    <row r="556" spans="1:29" s="541" customFormat="1">
      <c r="A556" s="564"/>
      <c r="B556" s="652"/>
      <c r="C556" s="635"/>
      <c r="D556" s="673"/>
      <c r="F556" s="562"/>
      <c r="M556" s="595"/>
      <c r="N556" s="595"/>
      <c r="O556" s="1015"/>
      <c r="P556" s="1015"/>
      <c r="Q556" s="1015"/>
      <c r="R556" s="1015"/>
      <c r="S556" s="1015"/>
      <c r="T556" s="595"/>
      <c r="U556" s="595"/>
      <c r="V556" s="595"/>
      <c r="W556" s="595"/>
      <c r="X556" s="595"/>
      <c r="Y556" s="595"/>
      <c r="Z556" s="595"/>
      <c r="AA556" s="595"/>
      <c r="AB556" s="595"/>
      <c r="AC556" s="595"/>
    </row>
    <row r="557" spans="1:29" s="541" customFormat="1">
      <c r="A557" s="564"/>
      <c r="B557" s="652"/>
      <c r="C557" s="635"/>
      <c r="D557" s="673"/>
      <c r="F557" s="562"/>
      <c r="M557" s="595"/>
      <c r="N557" s="595"/>
      <c r="O557" s="1015"/>
      <c r="P557" s="1015"/>
      <c r="Q557" s="1015"/>
      <c r="R557" s="1015"/>
      <c r="S557" s="1015"/>
      <c r="T557" s="595"/>
      <c r="U557" s="595"/>
      <c r="V557" s="595"/>
      <c r="W557" s="595"/>
      <c r="X557" s="595"/>
      <c r="Y557" s="595"/>
      <c r="Z557" s="595"/>
      <c r="AA557" s="595"/>
      <c r="AB557" s="595"/>
      <c r="AC557" s="595"/>
    </row>
    <row r="558" spans="1:29" s="541" customFormat="1">
      <c r="A558" s="564"/>
      <c r="B558" s="652"/>
      <c r="C558" s="635"/>
      <c r="D558" s="673"/>
      <c r="F558" s="562"/>
      <c r="M558" s="595"/>
      <c r="N558" s="595"/>
      <c r="O558" s="1015"/>
      <c r="P558" s="1015"/>
      <c r="Q558" s="1015"/>
      <c r="R558" s="1015"/>
      <c r="S558" s="1015"/>
      <c r="T558" s="595"/>
      <c r="U558" s="595"/>
      <c r="V558" s="595"/>
      <c r="W558" s="595"/>
      <c r="X558" s="595"/>
      <c r="Y558" s="595"/>
      <c r="Z558" s="595"/>
      <c r="AA558" s="595"/>
      <c r="AB558" s="595"/>
      <c r="AC558" s="595"/>
    </row>
    <row r="559" spans="1:29" s="541" customFormat="1">
      <c r="A559" s="564"/>
      <c r="B559" s="652"/>
      <c r="C559" s="635"/>
      <c r="D559" s="673"/>
      <c r="F559" s="562"/>
      <c r="M559" s="595"/>
      <c r="N559" s="595"/>
      <c r="O559" s="1015"/>
      <c r="P559" s="1015"/>
      <c r="Q559" s="1015"/>
      <c r="R559" s="1015"/>
      <c r="S559" s="1015"/>
      <c r="T559" s="595"/>
      <c r="U559" s="595"/>
      <c r="V559" s="595"/>
      <c r="W559" s="595"/>
      <c r="X559" s="595"/>
      <c r="Y559" s="595"/>
      <c r="Z559" s="595"/>
      <c r="AA559" s="595"/>
      <c r="AB559" s="595"/>
      <c r="AC559" s="595"/>
    </row>
    <row r="560" spans="1:29" s="541" customFormat="1">
      <c r="A560" s="564"/>
      <c r="B560" s="652"/>
      <c r="C560" s="635"/>
      <c r="D560" s="673"/>
      <c r="F560" s="562"/>
      <c r="M560" s="595"/>
      <c r="N560" s="595"/>
      <c r="O560" s="1015"/>
      <c r="P560" s="1015"/>
      <c r="Q560" s="1015"/>
      <c r="R560" s="1015"/>
      <c r="S560" s="1015"/>
      <c r="T560" s="595"/>
      <c r="U560" s="595"/>
      <c r="V560" s="595"/>
      <c r="W560" s="595"/>
      <c r="X560" s="595"/>
      <c r="Y560" s="595"/>
      <c r="Z560" s="595"/>
      <c r="AA560" s="595"/>
      <c r="AB560" s="595"/>
      <c r="AC560" s="595"/>
    </row>
    <row r="561" spans="1:29" s="541" customFormat="1">
      <c r="A561" s="564"/>
      <c r="B561" s="652"/>
      <c r="C561" s="635"/>
      <c r="D561" s="673"/>
      <c r="F561" s="562"/>
      <c r="M561" s="595"/>
      <c r="N561" s="595"/>
      <c r="O561" s="1015"/>
      <c r="P561" s="1015"/>
      <c r="Q561" s="1015"/>
      <c r="R561" s="1015"/>
      <c r="S561" s="1015"/>
      <c r="T561" s="595"/>
      <c r="U561" s="595"/>
      <c r="V561" s="595"/>
      <c r="W561" s="595"/>
      <c r="X561" s="595"/>
      <c r="Y561" s="595"/>
      <c r="Z561" s="595"/>
      <c r="AA561" s="595"/>
      <c r="AB561" s="595"/>
      <c r="AC561" s="595"/>
    </row>
    <row r="562" spans="1:29" s="541" customFormat="1">
      <c r="A562" s="564"/>
      <c r="B562" s="652"/>
      <c r="C562" s="635"/>
      <c r="D562" s="673"/>
      <c r="F562" s="562"/>
      <c r="M562" s="595"/>
      <c r="N562" s="595"/>
      <c r="O562" s="1015"/>
      <c r="P562" s="1015"/>
      <c r="Q562" s="1015"/>
      <c r="R562" s="1015"/>
      <c r="S562" s="1015"/>
      <c r="T562" s="595"/>
      <c r="U562" s="595"/>
      <c r="V562" s="595"/>
      <c r="W562" s="595"/>
      <c r="X562" s="595"/>
      <c r="Y562" s="595"/>
      <c r="Z562" s="595"/>
      <c r="AA562" s="595"/>
      <c r="AB562" s="595"/>
      <c r="AC562" s="595"/>
    </row>
    <row r="563" spans="1:29" s="541" customFormat="1">
      <c r="A563" s="564"/>
      <c r="B563" s="652"/>
      <c r="C563" s="635"/>
      <c r="D563" s="673"/>
      <c r="F563" s="562"/>
      <c r="M563" s="595"/>
      <c r="N563" s="595"/>
      <c r="O563" s="1015"/>
      <c r="P563" s="1015"/>
      <c r="Q563" s="1015"/>
      <c r="R563" s="1015"/>
      <c r="S563" s="1015"/>
      <c r="T563" s="595"/>
      <c r="U563" s="595"/>
      <c r="V563" s="595"/>
      <c r="W563" s="595"/>
      <c r="X563" s="595"/>
      <c r="Y563" s="595"/>
      <c r="Z563" s="595"/>
      <c r="AA563" s="595"/>
      <c r="AB563" s="595"/>
      <c r="AC563" s="595"/>
    </row>
    <row r="564" spans="1:29" s="541" customFormat="1">
      <c r="A564" s="564"/>
      <c r="B564" s="652"/>
      <c r="C564" s="635"/>
      <c r="D564" s="673"/>
      <c r="F564" s="562"/>
      <c r="M564" s="595"/>
      <c r="N564" s="595"/>
      <c r="O564" s="1015"/>
      <c r="P564" s="1015"/>
      <c r="Q564" s="1015"/>
      <c r="R564" s="1015"/>
      <c r="S564" s="1015"/>
      <c r="T564" s="595"/>
      <c r="U564" s="595"/>
      <c r="V564" s="595"/>
      <c r="W564" s="595"/>
      <c r="X564" s="595"/>
      <c r="Y564" s="595"/>
      <c r="Z564" s="595"/>
      <c r="AA564" s="595"/>
      <c r="AB564" s="595"/>
      <c r="AC564" s="595"/>
    </row>
    <row r="565" spans="1:29" s="541" customFormat="1">
      <c r="A565" s="564"/>
      <c r="B565" s="652"/>
      <c r="C565" s="635"/>
      <c r="D565" s="673"/>
      <c r="F565" s="562"/>
      <c r="M565" s="595"/>
      <c r="N565" s="595"/>
      <c r="O565" s="1015"/>
      <c r="P565" s="1015"/>
      <c r="Q565" s="1015"/>
      <c r="R565" s="1015"/>
      <c r="S565" s="1015"/>
      <c r="T565" s="595"/>
      <c r="U565" s="595"/>
      <c r="V565" s="595"/>
      <c r="W565" s="595"/>
      <c r="X565" s="595"/>
      <c r="Y565" s="595"/>
      <c r="Z565" s="595"/>
      <c r="AA565" s="595"/>
      <c r="AB565" s="595"/>
      <c r="AC565" s="595"/>
    </row>
    <row r="566" spans="1:29" s="541" customFormat="1">
      <c r="A566" s="564"/>
      <c r="B566" s="652"/>
      <c r="C566" s="635"/>
      <c r="D566" s="673"/>
      <c r="F566" s="562"/>
      <c r="M566" s="595"/>
      <c r="N566" s="595"/>
      <c r="O566" s="1015"/>
      <c r="P566" s="1015"/>
      <c r="Q566" s="1015"/>
      <c r="R566" s="1015"/>
      <c r="S566" s="1015"/>
      <c r="T566" s="595"/>
      <c r="U566" s="595"/>
      <c r="V566" s="595"/>
      <c r="W566" s="595"/>
      <c r="X566" s="595"/>
      <c r="Y566" s="595"/>
      <c r="Z566" s="595"/>
      <c r="AA566" s="595"/>
      <c r="AB566" s="595"/>
      <c r="AC566" s="595"/>
    </row>
    <row r="567" spans="1:29" s="541" customFormat="1">
      <c r="A567" s="564"/>
      <c r="B567" s="652"/>
      <c r="C567" s="635"/>
      <c r="D567" s="673"/>
      <c r="F567" s="562"/>
      <c r="M567" s="595"/>
      <c r="N567" s="595"/>
      <c r="O567" s="1015"/>
      <c r="P567" s="1015"/>
      <c r="Q567" s="1015"/>
      <c r="R567" s="1015"/>
      <c r="S567" s="1015"/>
      <c r="T567" s="595"/>
      <c r="U567" s="595"/>
      <c r="V567" s="595"/>
      <c r="W567" s="595"/>
      <c r="X567" s="595"/>
      <c r="Y567" s="595"/>
      <c r="Z567" s="595"/>
      <c r="AA567" s="595"/>
      <c r="AB567" s="595"/>
      <c r="AC567" s="595"/>
    </row>
    <row r="568" spans="1:29" s="541" customFormat="1">
      <c r="A568" s="564"/>
      <c r="B568" s="652"/>
      <c r="C568" s="635"/>
      <c r="D568" s="673"/>
      <c r="F568" s="562"/>
      <c r="M568" s="595"/>
      <c r="N568" s="595"/>
      <c r="O568" s="1015"/>
      <c r="P568" s="1015"/>
      <c r="Q568" s="1015"/>
      <c r="R568" s="1015"/>
      <c r="S568" s="1015"/>
      <c r="T568" s="595"/>
      <c r="U568" s="595"/>
      <c r="V568" s="595"/>
      <c r="W568" s="595"/>
      <c r="X568" s="595"/>
      <c r="Y568" s="595"/>
      <c r="Z568" s="595"/>
      <c r="AA568" s="595"/>
      <c r="AB568" s="595"/>
      <c r="AC568" s="595"/>
    </row>
    <row r="569" spans="1:29" s="541" customFormat="1">
      <c r="A569" s="564"/>
      <c r="B569" s="652"/>
      <c r="C569" s="635"/>
      <c r="D569" s="673"/>
      <c r="F569" s="562"/>
      <c r="M569" s="595"/>
      <c r="N569" s="595"/>
      <c r="O569" s="1015"/>
      <c r="P569" s="1015"/>
      <c r="Q569" s="1015"/>
      <c r="R569" s="1015"/>
      <c r="S569" s="1015"/>
      <c r="T569" s="595"/>
      <c r="U569" s="595"/>
      <c r="V569" s="595"/>
      <c r="W569" s="595"/>
      <c r="X569" s="595"/>
      <c r="Y569" s="595"/>
      <c r="Z569" s="595"/>
      <c r="AA569" s="595"/>
      <c r="AB569" s="595"/>
      <c r="AC569" s="595"/>
    </row>
    <row r="570" spans="1:29" s="541" customFormat="1">
      <c r="A570" s="564"/>
      <c r="B570" s="652"/>
      <c r="C570" s="635"/>
      <c r="D570" s="673"/>
      <c r="F570" s="562"/>
      <c r="M570" s="595"/>
      <c r="N570" s="595"/>
      <c r="O570" s="1015"/>
      <c r="P570" s="1015"/>
      <c r="Q570" s="1015"/>
      <c r="R570" s="1015"/>
      <c r="S570" s="1015"/>
      <c r="T570" s="595"/>
      <c r="U570" s="595"/>
      <c r="V570" s="595"/>
      <c r="W570" s="595"/>
      <c r="X570" s="595"/>
      <c r="Y570" s="595"/>
      <c r="Z570" s="595"/>
      <c r="AA570" s="595"/>
      <c r="AB570" s="595"/>
      <c r="AC570" s="595"/>
    </row>
    <row r="571" spans="1:29" s="541" customFormat="1">
      <c r="A571" s="564"/>
      <c r="B571" s="652"/>
      <c r="C571" s="635"/>
      <c r="D571" s="673"/>
      <c r="F571" s="562"/>
      <c r="M571" s="595"/>
      <c r="N571" s="595"/>
      <c r="O571" s="1015"/>
      <c r="P571" s="1015"/>
      <c r="Q571" s="1015"/>
      <c r="R571" s="1015"/>
      <c r="S571" s="1015"/>
      <c r="T571" s="595"/>
      <c r="U571" s="595"/>
      <c r="V571" s="595"/>
      <c r="W571" s="595"/>
      <c r="X571" s="595"/>
      <c r="Y571" s="595"/>
      <c r="Z571" s="595"/>
      <c r="AA571" s="595"/>
      <c r="AB571" s="595"/>
      <c r="AC571" s="595"/>
    </row>
    <row r="572" spans="1:29" s="541" customFormat="1">
      <c r="A572" s="564"/>
      <c r="B572" s="652"/>
      <c r="C572" s="635"/>
      <c r="D572" s="673"/>
      <c r="F572" s="562"/>
      <c r="M572" s="595"/>
      <c r="N572" s="595"/>
      <c r="O572" s="1015"/>
      <c r="P572" s="1015"/>
      <c r="Q572" s="1015"/>
      <c r="R572" s="1015"/>
      <c r="S572" s="1015"/>
      <c r="T572" s="595"/>
      <c r="U572" s="595"/>
      <c r="V572" s="595"/>
      <c r="W572" s="595"/>
      <c r="X572" s="595"/>
      <c r="Y572" s="595"/>
      <c r="Z572" s="595"/>
      <c r="AA572" s="595"/>
      <c r="AB572" s="595"/>
      <c r="AC572" s="595"/>
    </row>
    <row r="573" spans="1:29" s="541" customFormat="1">
      <c r="A573" s="564"/>
      <c r="B573" s="652"/>
      <c r="C573" s="635"/>
      <c r="D573" s="673"/>
      <c r="F573" s="562"/>
      <c r="M573" s="595"/>
      <c r="N573" s="595"/>
      <c r="O573" s="1015"/>
      <c r="P573" s="1015"/>
      <c r="Q573" s="1015"/>
      <c r="R573" s="1015"/>
      <c r="S573" s="1015"/>
      <c r="T573" s="595"/>
      <c r="U573" s="595"/>
      <c r="V573" s="595"/>
      <c r="W573" s="595"/>
      <c r="X573" s="595"/>
      <c r="Y573" s="595"/>
      <c r="Z573" s="595"/>
      <c r="AA573" s="595"/>
      <c r="AB573" s="595"/>
      <c r="AC573" s="595"/>
    </row>
    <row r="574" spans="1:29" s="541" customFormat="1">
      <c r="A574" s="564"/>
      <c r="B574" s="652"/>
      <c r="C574" s="635"/>
      <c r="D574" s="673"/>
      <c r="F574" s="562"/>
      <c r="M574" s="595"/>
      <c r="N574" s="595"/>
      <c r="O574" s="1015"/>
      <c r="P574" s="1015"/>
      <c r="Q574" s="1015"/>
      <c r="R574" s="1015"/>
      <c r="S574" s="1015"/>
      <c r="T574" s="595"/>
      <c r="U574" s="595"/>
      <c r="V574" s="595"/>
      <c r="W574" s="595"/>
      <c r="X574" s="595"/>
      <c r="Y574" s="595"/>
      <c r="Z574" s="595"/>
      <c r="AA574" s="595"/>
      <c r="AB574" s="595"/>
      <c r="AC574" s="595"/>
    </row>
    <row r="575" spans="1:29" s="541" customFormat="1">
      <c r="A575" s="564"/>
      <c r="B575" s="652"/>
      <c r="C575" s="635"/>
      <c r="D575" s="673"/>
      <c r="F575" s="562"/>
      <c r="M575" s="595"/>
      <c r="N575" s="595"/>
      <c r="O575" s="1015"/>
      <c r="P575" s="1015"/>
      <c r="Q575" s="1015"/>
      <c r="R575" s="1015"/>
      <c r="S575" s="1015"/>
      <c r="T575" s="595"/>
      <c r="U575" s="595"/>
      <c r="V575" s="595"/>
      <c r="W575" s="595"/>
      <c r="X575" s="595"/>
      <c r="Y575" s="595"/>
      <c r="Z575" s="595"/>
      <c r="AA575" s="595"/>
      <c r="AB575" s="595"/>
      <c r="AC575" s="595"/>
    </row>
    <row r="576" spans="1:29" s="541" customFormat="1">
      <c r="A576" s="564"/>
      <c r="B576" s="652"/>
      <c r="C576" s="635"/>
      <c r="D576" s="673"/>
      <c r="F576" s="562"/>
      <c r="M576" s="595"/>
      <c r="N576" s="595"/>
      <c r="O576" s="1015"/>
      <c r="P576" s="1015"/>
      <c r="Q576" s="1015"/>
      <c r="R576" s="1015"/>
      <c r="S576" s="1015"/>
      <c r="T576" s="595"/>
      <c r="U576" s="595"/>
      <c r="V576" s="595"/>
      <c r="W576" s="595"/>
      <c r="X576" s="595"/>
      <c r="Y576" s="595"/>
      <c r="Z576" s="595"/>
      <c r="AA576" s="595"/>
      <c r="AB576" s="595"/>
      <c r="AC576" s="595"/>
    </row>
    <row r="577" spans="1:29" s="541" customFormat="1">
      <c r="A577" s="564"/>
      <c r="B577" s="652"/>
      <c r="C577" s="635"/>
      <c r="D577" s="673"/>
      <c r="F577" s="562"/>
      <c r="M577" s="595"/>
      <c r="N577" s="595"/>
      <c r="O577" s="1015"/>
      <c r="P577" s="1015"/>
      <c r="Q577" s="1015"/>
      <c r="R577" s="1015"/>
      <c r="S577" s="1015"/>
      <c r="T577" s="595"/>
      <c r="U577" s="595"/>
      <c r="V577" s="595"/>
      <c r="W577" s="595"/>
      <c r="X577" s="595"/>
      <c r="Y577" s="595"/>
      <c r="Z577" s="595"/>
      <c r="AA577" s="595"/>
      <c r="AB577" s="595"/>
      <c r="AC577" s="595"/>
    </row>
    <row r="578" spans="1:29" s="541" customFormat="1">
      <c r="A578" s="564"/>
      <c r="B578" s="652"/>
      <c r="C578" s="635"/>
      <c r="D578" s="673"/>
      <c r="F578" s="562"/>
      <c r="M578" s="595"/>
      <c r="N578" s="595"/>
      <c r="O578" s="1015"/>
      <c r="P578" s="1015"/>
      <c r="Q578" s="1015"/>
      <c r="R578" s="1015"/>
      <c r="S578" s="1015"/>
      <c r="T578" s="595"/>
      <c r="U578" s="595"/>
      <c r="V578" s="595"/>
      <c r="W578" s="595"/>
      <c r="X578" s="595"/>
      <c r="Y578" s="595"/>
      <c r="Z578" s="595"/>
      <c r="AA578" s="595"/>
      <c r="AB578" s="595"/>
      <c r="AC578" s="595"/>
    </row>
    <row r="579" spans="1:29" s="541" customFormat="1">
      <c r="A579" s="564"/>
      <c r="B579" s="652"/>
      <c r="C579" s="635"/>
      <c r="D579" s="673"/>
      <c r="F579" s="562"/>
      <c r="M579" s="595"/>
      <c r="N579" s="595"/>
      <c r="O579" s="1015"/>
      <c r="P579" s="1015"/>
      <c r="Q579" s="1015"/>
      <c r="R579" s="1015"/>
      <c r="S579" s="1015"/>
      <c r="T579" s="595"/>
      <c r="U579" s="595"/>
      <c r="V579" s="595"/>
      <c r="W579" s="595"/>
      <c r="X579" s="595"/>
      <c r="Y579" s="595"/>
      <c r="Z579" s="595"/>
      <c r="AA579" s="595"/>
      <c r="AB579" s="595"/>
      <c r="AC579" s="595"/>
    </row>
    <row r="580" spans="1:29" s="541" customFormat="1">
      <c r="A580" s="564"/>
      <c r="B580" s="652"/>
      <c r="C580" s="635"/>
      <c r="D580" s="673"/>
      <c r="F580" s="562"/>
      <c r="M580" s="595"/>
      <c r="N580" s="595"/>
      <c r="O580" s="1015"/>
      <c r="P580" s="1015"/>
      <c r="Q580" s="1015"/>
      <c r="R580" s="1015"/>
      <c r="S580" s="1015"/>
      <c r="T580" s="595"/>
      <c r="U580" s="595"/>
      <c r="V580" s="595"/>
      <c r="W580" s="595"/>
      <c r="X580" s="595"/>
      <c r="Y580" s="595"/>
      <c r="Z580" s="595"/>
      <c r="AA580" s="595"/>
      <c r="AB580" s="595"/>
      <c r="AC580" s="595"/>
    </row>
    <row r="581" spans="1:29" s="541" customFormat="1">
      <c r="A581" s="564"/>
      <c r="B581" s="652"/>
      <c r="C581" s="635"/>
      <c r="D581" s="673"/>
      <c r="F581" s="562"/>
      <c r="M581" s="595"/>
      <c r="N581" s="595"/>
      <c r="O581" s="1015"/>
      <c r="P581" s="1015"/>
      <c r="Q581" s="1015"/>
      <c r="R581" s="1015"/>
      <c r="S581" s="1015"/>
      <c r="T581" s="595"/>
      <c r="U581" s="595"/>
      <c r="V581" s="595"/>
      <c r="W581" s="595"/>
      <c r="X581" s="595"/>
      <c r="Y581" s="595"/>
      <c r="Z581" s="595"/>
      <c r="AA581" s="595"/>
      <c r="AB581" s="595"/>
      <c r="AC581" s="595"/>
    </row>
    <row r="582" spans="1:29" s="541" customFormat="1">
      <c r="A582" s="564"/>
      <c r="B582" s="652"/>
      <c r="C582" s="635"/>
      <c r="D582" s="673"/>
      <c r="F582" s="562"/>
      <c r="M582" s="595"/>
      <c r="N582" s="595"/>
      <c r="O582" s="1015"/>
      <c r="P582" s="1015"/>
      <c r="Q582" s="1015"/>
      <c r="R582" s="1015"/>
      <c r="S582" s="1015"/>
      <c r="T582" s="595"/>
      <c r="U582" s="595"/>
      <c r="V582" s="595"/>
      <c r="W582" s="595"/>
      <c r="X582" s="595"/>
      <c r="Y582" s="595"/>
      <c r="Z582" s="595"/>
      <c r="AA582" s="595"/>
      <c r="AB582" s="595"/>
      <c r="AC582" s="595"/>
    </row>
    <row r="583" spans="1:29" s="541" customFormat="1">
      <c r="A583" s="564"/>
      <c r="B583" s="652"/>
      <c r="C583" s="635"/>
      <c r="D583" s="673"/>
      <c r="F583" s="562"/>
      <c r="M583" s="595"/>
      <c r="N583" s="595"/>
      <c r="O583" s="1015"/>
      <c r="P583" s="1015"/>
      <c r="Q583" s="1015"/>
      <c r="R583" s="1015"/>
      <c r="S583" s="1015"/>
      <c r="T583" s="595"/>
      <c r="U583" s="595"/>
      <c r="V583" s="595"/>
      <c r="W583" s="595"/>
      <c r="X583" s="595"/>
      <c r="Y583" s="595"/>
      <c r="Z583" s="595"/>
      <c r="AA583" s="595"/>
      <c r="AB583" s="595"/>
      <c r="AC583" s="595"/>
    </row>
    <row r="584" spans="1:29" s="541" customFormat="1">
      <c r="A584" s="564"/>
      <c r="B584" s="652"/>
      <c r="C584" s="635"/>
      <c r="D584" s="673"/>
      <c r="F584" s="562"/>
      <c r="M584" s="595"/>
      <c r="N584" s="595"/>
      <c r="O584" s="1015"/>
      <c r="P584" s="1015"/>
      <c r="Q584" s="1015"/>
      <c r="R584" s="1015"/>
      <c r="S584" s="1015"/>
      <c r="T584" s="595"/>
      <c r="U584" s="595"/>
      <c r="V584" s="595"/>
      <c r="W584" s="595"/>
      <c r="X584" s="595"/>
      <c r="Y584" s="595"/>
      <c r="Z584" s="595"/>
      <c r="AA584" s="595"/>
      <c r="AB584" s="595"/>
      <c r="AC584" s="595"/>
    </row>
    <row r="585" spans="1:29" s="541" customFormat="1">
      <c r="A585" s="564"/>
      <c r="B585" s="652"/>
      <c r="C585" s="635"/>
      <c r="D585" s="673"/>
      <c r="F585" s="562"/>
      <c r="M585" s="595"/>
      <c r="N585" s="595"/>
      <c r="O585" s="1015"/>
      <c r="P585" s="1015"/>
      <c r="Q585" s="1015"/>
      <c r="R585" s="1015"/>
      <c r="S585" s="1015"/>
      <c r="T585" s="595"/>
      <c r="U585" s="595"/>
      <c r="V585" s="595"/>
      <c r="W585" s="595"/>
      <c r="X585" s="595"/>
      <c r="Y585" s="595"/>
      <c r="Z585" s="595"/>
      <c r="AA585" s="595"/>
      <c r="AB585" s="595"/>
      <c r="AC585" s="595"/>
    </row>
    <row r="586" spans="1:29" s="541" customFormat="1">
      <c r="A586" s="564"/>
      <c r="B586" s="652"/>
      <c r="C586" s="635"/>
      <c r="D586" s="673"/>
      <c r="F586" s="562"/>
      <c r="M586" s="595"/>
      <c r="N586" s="595"/>
      <c r="O586" s="1015"/>
      <c r="P586" s="1015"/>
      <c r="Q586" s="1015"/>
      <c r="R586" s="1015"/>
      <c r="S586" s="1015"/>
      <c r="T586" s="595"/>
      <c r="U586" s="595"/>
      <c r="V586" s="595"/>
      <c r="W586" s="595"/>
      <c r="X586" s="595"/>
      <c r="Y586" s="595"/>
      <c r="Z586" s="595"/>
      <c r="AA586" s="595"/>
      <c r="AB586" s="595"/>
      <c r="AC586" s="595"/>
    </row>
    <row r="587" spans="1:29" s="541" customFormat="1">
      <c r="A587" s="564"/>
      <c r="B587" s="652"/>
      <c r="C587" s="635"/>
      <c r="D587" s="673"/>
      <c r="F587" s="562"/>
      <c r="M587" s="595"/>
      <c r="N587" s="595"/>
      <c r="O587" s="1015"/>
      <c r="P587" s="1015"/>
      <c r="Q587" s="1015"/>
      <c r="R587" s="1015"/>
      <c r="S587" s="1015"/>
      <c r="T587" s="595"/>
      <c r="U587" s="595"/>
      <c r="V587" s="595"/>
      <c r="W587" s="595"/>
      <c r="X587" s="595"/>
      <c r="Y587" s="595"/>
      <c r="Z587" s="595"/>
      <c r="AA587" s="595"/>
      <c r="AB587" s="595"/>
      <c r="AC587" s="595"/>
    </row>
    <row r="588" spans="1:29" s="541" customFormat="1">
      <c r="A588" s="564"/>
      <c r="B588" s="652"/>
      <c r="C588" s="635"/>
      <c r="D588" s="673"/>
      <c r="F588" s="562"/>
      <c r="M588" s="595"/>
      <c r="N588" s="595"/>
      <c r="O588" s="1015"/>
      <c r="P588" s="1015"/>
      <c r="Q588" s="1015"/>
      <c r="R588" s="1015"/>
      <c r="S588" s="1015"/>
      <c r="T588" s="595"/>
      <c r="U588" s="595"/>
      <c r="V588" s="595"/>
      <c r="W588" s="595"/>
      <c r="X588" s="595"/>
      <c r="Y588" s="595"/>
      <c r="Z588" s="595"/>
      <c r="AA588" s="595"/>
      <c r="AB588" s="595"/>
      <c r="AC588" s="595"/>
    </row>
    <row r="589" spans="1:29" s="541" customFormat="1">
      <c r="A589" s="564"/>
      <c r="B589" s="652"/>
      <c r="C589" s="635"/>
      <c r="D589" s="673"/>
      <c r="F589" s="562"/>
      <c r="M589" s="595"/>
      <c r="N589" s="595"/>
      <c r="O589" s="1015"/>
      <c r="P589" s="1015"/>
      <c r="Q589" s="1015"/>
      <c r="R589" s="1015"/>
      <c r="S589" s="1015"/>
      <c r="T589" s="595"/>
      <c r="U589" s="595"/>
      <c r="V589" s="595"/>
      <c r="W589" s="595"/>
      <c r="X589" s="595"/>
      <c r="Y589" s="595"/>
      <c r="Z589" s="595"/>
      <c r="AA589" s="595"/>
      <c r="AB589" s="595"/>
      <c r="AC589" s="595"/>
    </row>
    <row r="590" spans="1:29" s="541" customFormat="1">
      <c r="A590" s="564"/>
      <c r="B590" s="652"/>
      <c r="C590" s="635"/>
      <c r="D590" s="673"/>
      <c r="F590" s="562"/>
      <c r="M590" s="595"/>
      <c r="N590" s="595"/>
      <c r="O590" s="1015"/>
      <c r="P590" s="1015"/>
      <c r="Q590" s="1015"/>
      <c r="R590" s="1015"/>
      <c r="S590" s="1015"/>
      <c r="T590" s="595"/>
      <c r="U590" s="595"/>
      <c r="V590" s="595"/>
      <c r="W590" s="595"/>
      <c r="X590" s="595"/>
      <c r="Y590" s="595"/>
      <c r="Z590" s="595"/>
      <c r="AA590" s="595"/>
      <c r="AB590" s="595"/>
      <c r="AC590" s="595"/>
    </row>
    <row r="591" spans="1:29" s="541" customFormat="1">
      <c r="A591" s="564"/>
      <c r="B591" s="652"/>
      <c r="C591" s="635"/>
      <c r="D591" s="673"/>
      <c r="F591" s="562"/>
      <c r="M591" s="595"/>
      <c r="N591" s="595"/>
      <c r="O591" s="1015"/>
      <c r="P591" s="1015"/>
      <c r="Q591" s="1015"/>
      <c r="R591" s="1015"/>
      <c r="S591" s="1015"/>
      <c r="T591" s="595"/>
      <c r="U591" s="595"/>
      <c r="V591" s="595"/>
      <c r="W591" s="595"/>
      <c r="X591" s="595"/>
      <c r="Y591" s="595"/>
      <c r="Z591" s="595"/>
      <c r="AA591" s="595"/>
      <c r="AB591" s="595"/>
      <c r="AC591" s="595"/>
    </row>
    <row r="592" spans="1:29" s="541" customFormat="1">
      <c r="A592" s="564"/>
      <c r="B592" s="652"/>
      <c r="C592" s="635"/>
      <c r="D592" s="673"/>
      <c r="F592" s="562"/>
      <c r="M592" s="595"/>
      <c r="N592" s="595"/>
      <c r="O592" s="1015"/>
      <c r="P592" s="1015"/>
      <c r="Q592" s="1015"/>
      <c r="R592" s="1015"/>
      <c r="S592" s="1015"/>
      <c r="T592" s="595"/>
      <c r="U592" s="595"/>
      <c r="V592" s="595"/>
      <c r="W592" s="595"/>
      <c r="X592" s="595"/>
      <c r="Y592" s="595"/>
      <c r="Z592" s="595"/>
      <c r="AA592" s="595"/>
      <c r="AB592" s="595"/>
      <c r="AC592" s="595"/>
    </row>
    <row r="596" spans="1:29" s="541" customFormat="1">
      <c r="A596" s="564"/>
      <c r="B596" s="652"/>
      <c r="C596" s="635"/>
      <c r="D596" s="673"/>
      <c r="F596" s="562"/>
      <c r="M596" s="595"/>
      <c r="N596" s="595"/>
      <c r="O596" s="1015"/>
      <c r="P596" s="1015"/>
      <c r="Q596" s="1015"/>
      <c r="R596" s="1015"/>
      <c r="S596" s="1015"/>
      <c r="T596" s="595"/>
      <c r="U596" s="595"/>
      <c r="V596" s="595"/>
      <c r="W596" s="595"/>
      <c r="X596" s="595"/>
      <c r="Y596" s="595"/>
      <c r="Z596" s="595"/>
      <c r="AA596" s="595"/>
      <c r="AB596" s="595"/>
      <c r="AC596" s="595"/>
    </row>
    <row r="597" spans="1:29" s="541" customFormat="1">
      <c r="A597" s="564"/>
      <c r="B597" s="652"/>
      <c r="C597" s="635"/>
      <c r="D597" s="673"/>
      <c r="F597" s="562"/>
      <c r="M597" s="595"/>
      <c r="N597" s="595"/>
      <c r="O597" s="1015"/>
      <c r="P597" s="1015"/>
      <c r="Q597" s="1015"/>
      <c r="R597" s="1015"/>
      <c r="S597" s="1015"/>
      <c r="T597" s="595"/>
      <c r="U597" s="595"/>
      <c r="V597" s="595"/>
      <c r="W597" s="595"/>
      <c r="X597" s="595"/>
      <c r="Y597" s="595"/>
      <c r="Z597" s="595"/>
      <c r="AA597" s="595"/>
      <c r="AB597" s="595"/>
      <c r="AC597" s="595"/>
    </row>
  </sheetData>
  <sheetProtection password="E982" sheet="1" objects="1" scenarios="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tabColor rgb="FF92D050"/>
  </sheetPr>
  <dimension ref="A1:AC609"/>
  <sheetViews>
    <sheetView workbookViewId="0">
      <selection activeCell="H3" sqref="H3"/>
    </sheetView>
  </sheetViews>
  <sheetFormatPr defaultColWidth="8.85546875" defaultRowHeight="12.75"/>
  <cols>
    <col min="1" max="1" width="6.85546875" style="564" customWidth="1"/>
    <col min="2" max="2" width="50.7109375" style="652" customWidth="1"/>
    <col min="3" max="3" width="4.7109375" style="635" customWidth="1"/>
    <col min="4" max="4" width="6.7109375" style="673" customWidth="1"/>
    <col min="5" max="5" width="9.7109375" style="541" customWidth="1"/>
    <col min="6" max="6" width="11.7109375" style="562" customWidth="1"/>
    <col min="7" max="8" width="9.140625" style="541" bestFit="1" customWidth="1"/>
    <col min="9" max="9" width="6.5703125" style="541" customWidth="1"/>
    <col min="10" max="10" width="9" style="541" customWidth="1"/>
    <col min="11" max="11" width="7.85546875" style="541" customWidth="1"/>
    <col min="12" max="12" width="7.7109375" style="541" customWidth="1"/>
    <col min="13" max="13" width="7.85546875" style="595" customWidth="1"/>
    <col min="14" max="14" width="9.7109375" style="595" customWidth="1"/>
    <col min="15" max="15" width="9.140625" style="1015" bestFit="1" customWidth="1"/>
    <col min="16" max="16" width="13.28515625" style="1015" bestFit="1" customWidth="1"/>
    <col min="17" max="18" width="8.5703125" style="1015" customWidth="1"/>
    <col min="19" max="19" width="8.42578125" style="1015" bestFit="1" customWidth="1"/>
    <col min="20" max="20" width="10.28515625" style="595" bestFit="1" customWidth="1"/>
    <col min="21" max="21" width="9.28515625" style="595" bestFit="1" customWidth="1"/>
    <col min="22" max="22" width="7" style="595" bestFit="1" customWidth="1"/>
    <col min="23" max="23" width="9.140625" style="595" bestFit="1" customWidth="1"/>
    <col min="24" max="24" width="8.140625" style="595" bestFit="1" customWidth="1"/>
    <col min="25" max="25" width="9.42578125" style="595" bestFit="1" customWidth="1"/>
    <col min="26" max="26" width="10.5703125" style="595" customWidth="1"/>
    <col min="27" max="16384" width="8.85546875" style="595"/>
  </cols>
  <sheetData>
    <row r="1" spans="1:24" s="593" customFormat="1">
      <c r="A1" s="544" t="s">
        <v>312</v>
      </c>
      <c r="B1" s="545" t="s">
        <v>313</v>
      </c>
      <c r="C1" s="794" t="s">
        <v>314</v>
      </c>
      <c r="D1" s="547" t="s">
        <v>315</v>
      </c>
      <c r="E1" s="539" t="s">
        <v>316</v>
      </c>
      <c r="F1" s="548" t="s">
        <v>317</v>
      </c>
      <c r="G1" s="602"/>
      <c r="H1" s="1004"/>
      <c r="I1" s="1006"/>
      <c r="J1" s="1007"/>
      <c r="K1" s="1006"/>
      <c r="L1" s="1006"/>
      <c r="M1" s="1004"/>
      <c r="N1" s="1004"/>
      <c r="O1" s="1008"/>
      <c r="P1" s="606"/>
    </row>
    <row r="2" spans="1:24" s="593" customFormat="1" ht="10.35" customHeight="1">
      <c r="A2" s="629"/>
      <c r="B2" s="630"/>
      <c r="C2" s="795"/>
      <c r="D2" s="632"/>
      <c r="E2" s="607"/>
      <c r="F2" s="675"/>
      <c r="G2" s="602"/>
      <c r="H2" s="1009"/>
      <c r="I2" s="1010"/>
      <c r="J2" s="1010"/>
      <c r="K2" s="1010"/>
      <c r="L2" s="1010"/>
      <c r="M2" s="1005"/>
      <c r="N2" s="1005"/>
      <c r="O2" s="1008"/>
      <c r="P2" s="610"/>
    </row>
    <row r="3" spans="1:24" s="686" customFormat="1">
      <c r="A3" s="709" t="s">
        <v>66</v>
      </c>
      <c r="B3" s="565" t="s">
        <v>981</v>
      </c>
      <c r="C3" s="796"/>
      <c r="D3" s="561"/>
      <c r="E3" s="628"/>
      <c r="F3" s="680"/>
      <c r="J3" s="1071"/>
      <c r="K3" s="1072"/>
      <c r="L3" s="1072"/>
      <c r="M3" s="688"/>
      <c r="N3" s="1067"/>
      <c r="O3" s="688"/>
      <c r="P3" s="1067"/>
      <c r="Q3" s="1072"/>
      <c r="R3" s="1072"/>
      <c r="T3" s="712"/>
      <c r="U3" s="712"/>
      <c r="V3" s="712"/>
      <c r="X3" s="712"/>
    </row>
    <row r="4" spans="1:24">
      <c r="A4" s="634"/>
      <c r="B4" s="565"/>
      <c r="D4" s="568"/>
      <c r="E4" s="542"/>
      <c r="F4" s="567"/>
      <c r="G4" s="595"/>
      <c r="H4" s="595"/>
      <c r="I4" s="595"/>
      <c r="J4" s="595"/>
      <c r="K4" s="595"/>
      <c r="L4" s="595"/>
      <c r="O4" s="595"/>
      <c r="P4" s="595"/>
      <c r="Q4" s="595"/>
      <c r="R4" s="595"/>
      <c r="S4" s="595"/>
    </row>
    <row r="5" spans="1:24" ht="63.75">
      <c r="A5" s="1075"/>
      <c r="B5" s="565" t="s">
        <v>764</v>
      </c>
      <c r="D5" s="568"/>
      <c r="E5" s="543"/>
      <c r="F5" s="568"/>
      <c r="G5" s="542"/>
      <c r="H5" s="595"/>
      <c r="I5" s="595"/>
      <c r="J5" s="595"/>
      <c r="K5" s="595"/>
      <c r="L5" s="595"/>
      <c r="O5" s="595"/>
      <c r="P5" s="595"/>
      <c r="Q5" s="595"/>
      <c r="R5" s="595"/>
      <c r="S5" s="595"/>
    </row>
    <row r="6" spans="1:24">
      <c r="A6" s="1076"/>
      <c r="B6" s="565"/>
      <c r="D6" s="568"/>
      <c r="E6" s="543"/>
      <c r="F6" s="568"/>
      <c r="G6" s="542"/>
      <c r="H6" s="542"/>
      <c r="I6" s="595"/>
      <c r="J6" s="595"/>
      <c r="K6" s="595"/>
      <c r="L6" s="595"/>
      <c r="O6" s="595"/>
      <c r="P6" s="595"/>
      <c r="Q6" s="595"/>
      <c r="R6" s="595"/>
      <c r="S6" s="595"/>
    </row>
    <row r="7" spans="1:24" ht="63.75">
      <c r="A7" s="836">
        <v>1</v>
      </c>
      <c r="B7" s="652" t="s">
        <v>982</v>
      </c>
      <c r="C7" s="1077" t="s">
        <v>570</v>
      </c>
      <c r="D7" s="562">
        <v>40</v>
      </c>
      <c r="E7" s="542">
        <v>0</v>
      </c>
      <c r="F7" s="568">
        <f>D7*E7</f>
        <v>0</v>
      </c>
      <c r="K7" s="595"/>
      <c r="L7" s="595"/>
      <c r="M7" s="1068"/>
      <c r="N7" s="1068"/>
      <c r="O7" s="717"/>
      <c r="P7" s="611"/>
      <c r="Q7" s="595"/>
      <c r="R7" s="542"/>
      <c r="S7" s="542"/>
      <c r="T7" s="542"/>
      <c r="U7" s="542"/>
      <c r="V7" s="542"/>
      <c r="W7" s="789"/>
      <c r="X7" s="542"/>
    </row>
    <row r="8" spans="1:24">
      <c r="A8" s="836"/>
      <c r="C8" s="1077"/>
      <c r="D8" s="562"/>
      <c r="E8" s="542"/>
      <c r="F8" s="568"/>
      <c r="K8" s="595"/>
      <c r="L8" s="595"/>
      <c r="M8" s="1068"/>
      <c r="N8" s="1068"/>
      <c r="O8" s="717"/>
      <c r="P8" s="611"/>
      <c r="Q8" s="595"/>
      <c r="R8" s="542"/>
      <c r="S8" s="542"/>
      <c r="T8" s="542"/>
      <c r="U8" s="542"/>
      <c r="V8" s="542"/>
      <c r="W8" s="789"/>
      <c r="X8" s="542"/>
    </row>
    <row r="9" spans="1:24" ht="38.25">
      <c r="A9" s="836">
        <v>2</v>
      </c>
      <c r="B9" s="651" t="s">
        <v>983</v>
      </c>
      <c r="C9" s="1077" t="s">
        <v>570</v>
      </c>
      <c r="D9" s="562">
        <v>5</v>
      </c>
      <c r="E9" s="542">
        <v>0</v>
      </c>
      <c r="F9" s="568">
        <f>D9*E9</f>
        <v>0</v>
      </c>
      <c r="K9" s="595"/>
      <c r="L9" s="595"/>
      <c r="M9" s="1068"/>
      <c r="N9" s="1068"/>
      <c r="O9" s="717"/>
      <c r="P9" s="611"/>
      <c r="Q9" s="595"/>
      <c r="R9" s="542"/>
      <c r="S9" s="542"/>
      <c r="T9" s="542"/>
      <c r="U9" s="542"/>
      <c r="V9" s="542"/>
      <c r="W9" s="789"/>
      <c r="X9" s="542"/>
    </row>
    <row r="10" spans="1:24">
      <c r="A10" s="836"/>
      <c r="B10" s="651"/>
      <c r="C10" s="1077"/>
      <c r="D10" s="562"/>
      <c r="E10" s="542"/>
      <c r="F10" s="568"/>
      <c r="K10" s="595"/>
      <c r="L10" s="595"/>
      <c r="M10" s="1068"/>
      <c r="N10" s="1068"/>
      <c r="O10" s="717"/>
      <c r="P10" s="611"/>
      <c r="Q10" s="595"/>
      <c r="R10" s="542"/>
      <c r="S10" s="542"/>
      <c r="T10" s="542"/>
      <c r="U10" s="542"/>
      <c r="V10" s="542"/>
      <c r="W10" s="789"/>
      <c r="X10" s="542"/>
    </row>
    <row r="11" spans="1:24" s="998" customFormat="1" ht="51">
      <c r="A11" s="1078">
        <v>3</v>
      </c>
      <c r="B11" s="1079" t="s">
        <v>984</v>
      </c>
      <c r="C11" s="1080" t="s">
        <v>570</v>
      </c>
      <c r="D11" s="1081">
        <v>20</v>
      </c>
      <c r="E11" s="1014">
        <v>0</v>
      </c>
      <c r="F11" s="1085">
        <f>D11*E11</f>
        <v>0</v>
      </c>
      <c r="G11" s="1011"/>
      <c r="H11" s="1011"/>
      <c r="I11" s="1011"/>
      <c r="J11" s="1011"/>
      <c r="M11" s="997"/>
      <c r="N11" s="997"/>
      <c r="O11" s="1012"/>
      <c r="P11" s="1013"/>
      <c r="R11" s="1014"/>
      <c r="S11" s="1014"/>
      <c r="T11" s="1014"/>
      <c r="U11" s="1014"/>
      <c r="V11" s="1014"/>
      <c r="W11" s="1016"/>
      <c r="X11" s="1014"/>
    </row>
    <row r="12" spans="1:24" s="998" customFormat="1">
      <c r="A12" s="1078"/>
      <c r="B12" s="1079"/>
      <c r="C12" s="1080"/>
      <c r="D12" s="1082"/>
      <c r="E12" s="1014"/>
      <c r="F12" s="1085"/>
      <c r="J12" s="1073"/>
      <c r="K12" s="1074"/>
      <c r="L12" s="1074"/>
      <c r="M12" s="1069"/>
      <c r="N12" s="1069"/>
      <c r="O12" s="1012"/>
      <c r="P12" s="1013"/>
      <c r="R12" s="1014"/>
      <c r="S12" s="1014"/>
      <c r="T12" s="1014"/>
      <c r="U12" s="1014"/>
      <c r="V12" s="1014"/>
      <c r="X12" s="1014"/>
    </row>
    <row r="13" spans="1:24" s="998" customFormat="1" ht="89.25">
      <c r="A13" s="1078">
        <v>4</v>
      </c>
      <c r="B13" s="1079" t="s">
        <v>985</v>
      </c>
      <c r="C13" s="1080" t="s">
        <v>570</v>
      </c>
      <c r="D13" s="1081">
        <v>40</v>
      </c>
      <c r="E13" s="1014">
        <v>0</v>
      </c>
      <c r="F13" s="1085">
        <f>D13*E13</f>
        <v>0</v>
      </c>
      <c r="G13" s="1011"/>
      <c r="H13" s="1011"/>
      <c r="I13" s="1011"/>
      <c r="J13" s="1011"/>
      <c r="M13" s="997"/>
      <c r="N13" s="997"/>
      <c r="O13" s="1012"/>
      <c r="P13" s="1013"/>
      <c r="R13" s="1014"/>
      <c r="S13" s="1014"/>
      <c r="T13" s="1014"/>
      <c r="U13" s="1014"/>
      <c r="V13" s="1014"/>
      <c r="W13" s="1016"/>
      <c r="X13" s="1014"/>
    </row>
    <row r="14" spans="1:24">
      <c r="A14" s="836"/>
      <c r="D14" s="562"/>
      <c r="E14" s="542"/>
      <c r="F14" s="568"/>
      <c r="K14" s="595"/>
      <c r="L14" s="595"/>
      <c r="M14" s="996"/>
      <c r="N14" s="996"/>
      <c r="O14" s="717"/>
      <c r="P14" s="611"/>
      <c r="Q14" s="595"/>
      <c r="R14" s="542"/>
      <c r="S14" s="542"/>
      <c r="T14" s="542"/>
      <c r="U14" s="542"/>
      <c r="V14" s="542"/>
      <c r="W14" s="789"/>
      <c r="X14" s="542"/>
    </row>
    <row r="15" spans="1:24" s="998" customFormat="1" ht="25.5">
      <c r="A15" s="1078">
        <v>5</v>
      </c>
      <c r="B15" s="1079" t="s">
        <v>986</v>
      </c>
      <c r="C15" s="1080" t="s">
        <v>321</v>
      </c>
      <c r="D15" s="1081">
        <v>1</v>
      </c>
      <c r="E15" s="1014">
        <v>0</v>
      </c>
      <c r="F15" s="1085">
        <f>D15*E15</f>
        <v>0</v>
      </c>
      <c r="G15" s="1011"/>
      <c r="H15" s="1011"/>
      <c r="I15" s="1011"/>
      <c r="J15" s="1011"/>
      <c r="M15" s="997"/>
      <c r="N15" s="997"/>
      <c r="O15" s="1012"/>
      <c r="P15" s="1013"/>
      <c r="R15" s="1014"/>
      <c r="S15" s="1014"/>
      <c r="T15" s="1014"/>
      <c r="U15" s="1014"/>
      <c r="V15" s="1014"/>
      <c r="W15" s="1016"/>
      <c r="X15" s="1014"/>
    </row>
    <row r="16" spans="1:24">
      <c r="A16" s="836"/>
      <c r="D16" s="562"/>
      <c r="E16" s="542"/>
      <c r="F16" s="568"/>
      <c r="K16" s="595"/>
      <c r="L16" s="595"/>
      <c r="M16" s="996"/>
      <c r="N16" s="996"/>
      <c r="O16" s="717"/>
      <c r="P16" s="611"/>
      <c r="Q16" s="595"/>
      <c r="R16" s="542"/>
      <c r="S16" s="542"/>
      <c r="T16" s="542"/>
      <c r="U16" s="542"/>
      <c r="V16" s="542"/>
      <c r="W16" s="789"/>
      <c r="X16" s="542"/>
    </row>
    <row r="17" spans="1:24" s="998" customFormat="1" ht="38.25">
      <c r="A17" s="1078">
        <v>6</v>
      </c>
      <c r="B17" s="1079" t="s">
        <v>987</v>
      </c>
      <c r="C17" s="1080" t="s">
        <v>570</v>
      </c>
      <c r="D17" s="1081">
        <v>20</v>
      </c>
      <c r="E17" s="1014">
        <v>0</v>
      </c>
      <c r="F17" s="1085">
        <f>D17*E17</f>
        <v>0</v>
      </c>
      <c r="G17" s="1011"/>
      <c r="H17" s="1011"/>
      <c r="I17" s="1011"/>
      <c r="J17" s="1011"/>
      <c r="M17" s="997"/>
      <c r="N17" s="997"/>
      <c r="O17" s="1012"/>
      <c r="P17" s="1013"/>
      <c r="R17" s="1014"/>
      <c r="S17" s="1014"/>
      <c r="T17" s="1014"/>
      <c r="U17" s="1014"/>
      <c r="V17" s="1014"/>
      <c r="W17" s="1016"/>
      <c r="X17" s="1014"/>
    </row>
    <row r="18" spans="1:24">
      <c r="A18" s="836"/>
      <c r="D18" s="562"/>
      <c r="E18" s="542"/>
      <c r="F18" s="568"/>
      <c r="K18" s="595"/>
      <c r="L18" s="595"/>
      <c r="M18" s="996"/>
      <c r="N18" s="996"/>
      <c r="O18" s="717"/>
      <c r="P18" s="611"/>
      <c r="Q18" s="595"/>
      <c r="R18" s="542"/>
      <c r="S18" s="542"/>
      <c r="T18" s="542"/>
      <c r="U18" s="542"/>
      <c r="V18" s="542"/>
      <c r="W18" s="789"/>
      <c r="X18" s="542"/>
    </row>
    <row r="19" spans="1:24" s="998" customFormat="1" ht="89.25">
      <c r="A19" s="1078">
        <v>7</v>
      </c>
      <c r="B19" s="1079" t="s">
        <v>988</v>
      </c>
      <c r="C19" s="1080" t="s">
        <v>570</v>
      </c>
      <c r="D19" s="1081">
        <v>20</v>
      </c>
      <c r="E19" s="1014">
        <v>0</v>
      </c>
      <c r="F19" s="1085">
        <f>D19*E19</f>
        <v>0</v>
      </c>
      <c r="G19" s="1011"/>
      <c r="H19" s="1011"/>
      <c r="I19" s="1011"/>
      <c r="J19" s="1011"/>
      <c r="M19" s="997"/>
      <c r="N19" s="997"/>
      <c r="O19" s="1012"/>
      <c r="P19" s="1013"/>
      <c r="R19" s="1014"/>
      <c r="S19" s="1014"/>
      <c r="T19" s="1014"/>
      <c r="U19" s="1014"/>
      <c r="V19" s="1014"/>
      <c r="W19" s="1016"/>
      <c r="X19" s="1014"/>
    </row>
    <row r="20" spans="1:24" s="998" customFormat="1">
      <c r="A20" s="1078"/>
      <c r="B20" s="1083"/>
      <c r="C20" s="1080"/>
      <c r="D20" s="1081"/>
      <c r="E20" s="1014"/>
      <c r="F20" s="1085"/>
      <c r="G20" s="1011"/>
      <c r="H20" s="1011"/>
      <c r="I20" s="1011"/>
      <c r="J20" s="1011"/>
      <c r="M20" s="997"/>
      <c r="N20" s="997"/>
      <c r="O20" s="1012"/>
      <c r="P20" s="1013"/>
      <c r="R20" s="1014"/>
      <c r="S20" s="1014"/>
      <c r="T20" s="1014"/>
      <c r="U20" s="1014"/>
      <c r="V20" s="1014"/>
      <c r="W20" s="1016"/>
      <c r="X20" s="1014"/>
    </row>
    <row r="21" spans="1:24" s="998" customFormat="1" ht="85.5" customHeight="1">
      <c r="A21" s="1078">
        <v>8</v>
      </c>
      <c r="B21" s="1079" t="s">
        <v>989</v>
      </c>
      <c r="C21" s="1080" t="s">
        <v>570</v>
      </c>
      <c r="D21" s="1081">
        <v>20</v>
      </c>
      <c r="E21" s="1014">
        <v>0</v>
      </c>
      <c r="F21" s="1085">
        <f>D21*E21</f>
        <v>0</v>
      </c>
      <c r="G21" s="1011"/>
      <c r="H21" s="1011"/>
      <c r="I21" s="1011"/>
      <c r="J21" s="1011"/>
      <c r="M21" s="997"/>
      <c r="N21" s="997"/>
      <c r="O21" s="1012"/>
      <c r="P21" s="1013"/>
      <c r="R21" s="1014"/>
      <c r="S21" s="1014"/>
      <c r="T21" s="1014"/>
      <c r="U21" s="1014"/>
      <c r="V21" s="1014"/>
      <c r="W21" s="1016"/>
      <c r="X21" s="1014"/>
    </row>
    <row r="22" spans="1:24">
      <c r="A22" s="841"/>
      <c r="B22" s="1042" t="s">
        <v>790</v>
      </c>
      <c r="C22" s="843"/>
      <c r="D22" s="844"/>
      <c r="E22" s="787"/>
      <c r="F22" s="855"/>
      <c r="G22" s="595"/>
      <c r="H22" s="595"/>
      <c r="I22" s="595"/>
      <c r="J22" s="595"/>
      <c r="K22" s="595"/>
      <c r="L22" s="595"/>
      <c r="M22" s="611"/>
      <c r="N22" s="1015"/>
      <c r="O22" s="611"/>
      <c r="Q22" s="595"/>
      <c r="R22" s="542"/>
      <c r="S22" s="595"/>
      <c r="T22" s="542"/>
      <c r="U22" s="542"/>
      <c r="V22" s="542"/>
      <c r="X22" s="542"/>
    </row>
    <row r="23" spans="1:24" s="686" customFormat="1">
      <c r="A23" s="1084" t="str">
        <f>A3</f>
        <v>3.6</v>
      </c>
      <c r="B23" s="565" t="str">
        <f>B3</f>
        <v>DEMONTAŽNA IN POMOŽNA DELA</v>
      </c>
      <c r="C23" s="796"/>
      <c r="D23" s="561"/>
      <c r="E23" s="628"/>
      <c r="F23" s="680">
        <f>ROUND(SUM(F3:F22),2)</f>
        <v>0</v>
      </c>
      <c r="M23" s="713"/>
      <c r="N23" s="1070"/>
      <c r="O23" s="713"/>
      <c r="P23" s="1070"/>
      <c r="R23" s="712"/>
      <c r="T23" s="712"/>
      <c r="U23" s="712"/>
      <c r="V23" s="712"/>
      <c r="X23" s="712"/>
    </row>
    <row r="24" spans="1:24">
      <c r="C24" s="649"/>
      <c r="D24" s="562"/>
      <c r="E24" s="543"/>
      <c r="F24" s="568"/>
      <c r="G24" s="595"/>
      <c r="H24" s="595"/>
      <c r="I24" s="595"/>
      <c r="J24" s="595"/>
      <c r="K24" s="595"/>
      <c r="L24" s="595"/>
      <c r="M24" s="611"/>
      <c r="N24" s="1015"/>
      <c r="O24" s="611"/>
      <c r="Q24" s="595"/>
      <c r="R24" s="542"/>
      <c r="S24" s="595"/>
      <c r="T24" s="542"/>
      <c r="U24" s="542"/>
      <c r="V24" s="542"/>
      <c r="X24" s="542"/>
    </row>
    <row r="39" spans="1:29" s="541" customFormat="1">
      <c r="A39" s="564"/>
      <c r="B39" s="652"/>
      <c r="C39" s="635"/>
      <c r="D39" s="673"/>
      <c r="F39" s="562"/>
      <c r="M39" s="595"/>
      <c r="N39" s="595"/>
      <c r="O39" s="1015"/>
      <c r="P39" s="1015"/>
      <c r="Q39" s="1015"/>
      <c r="R39" s="1015"/>
      <c r="S39" s="1015"/>
      <c r="T39" s="595"/>
      <c r="U39" s="595"/>
      <c r="V39" s="595"/>
      <c r="W39" s="595"/>
      <c r="X39" s="595"/>
      <c r="Y39" s="595"/>
      <c r="Z39" s="595"/>
      <c r="AA39" s="595"/>
      <c r="AB39" s="595"/>
      <c r="AC39" s="595"/>
    </row>
    <row r="40" spans="1:29" s="541" customFormat="1">
      <c r="A40" s="564"/>
      <c r="B40" s="652"/>
      <c r="C40" s="635"/>
      <c r="D40" s="673"/>
      <c r="F40" s="562"/>
      <c r="M40" s="595"/>
      <c r="N40" s="595"/>
      <c r="O40" s="1015"/>
      <c r="P40" s="1015"/>
      <c r="Q40" s="1015"/>
      <c r="R40" s="1015"/>
      <c r="S40" s="1015"/>
      <c r="T40" s="595"/>
      <c r="U40" s="595"/>
      <c r="V40" s="595"/>
      <c r="W40" s="595"/>
      <c r="X40" s="595"/>
      <c r="Y40" s="595"/>
      <c r="Z40" s="595"/>
      <c r="AA40" s="595"/>
      <c r="AB40" s="595"/>
      <c r="AC40" s="595"/>
    </row>
    <row r="41" spans="1:29" s="541" customFormat="1">
      <c r="A41" s="564"/>
      <c r="B41" s="652"/>
      <c r="C41" s="635"/>
      <c r="D41" s="673"/>
      <c r="F41" s="562"/>
      <c r="M41" s="595"/>
      <c r="N41" s="595"/>
      <c r="O41" s="1015"/>
      <c r="P41" s="1015"/>
      <c r="Q41" s="1015"/>
      <c r="R41" s="1015"/>
      <c r="S41" s="1015"/>
      <c r="T41" s="595"/>
      <c r="U41" s="595"/>
      <c r="V41" s="595"/>
      <c r="W41" s="595"/>
      <c r="X41" s="595"/>
      <c r="Y41" s="595"/>
      <c r="Z41" s="595"/>
      <c r="AA41" s="595"/>
      <c r="AB41" s="595"/>
      <c r="AC41" s="595"/>
    </row>
    <row r="42" spans="1:29" s="541" customFormat="1">
      <c r="A42" s="564"/>
      <c r="B42" s="652"/>
      <c r="C42" s="635"/>
      <c r="D42" s="673"/>
      <c r="F42" s="562"/>
      <c r="M42" s="595"/>
      <c r="N42" s="595"/>
      <c r="O42" s="1015"/>
      <c r="P42" s="1015"/>
      <c r="Q42" s="1015"/>
      <c r="R42" s="1015"/>
      <c r="S42" s="1015"/>
      <c r="T42" s="595"/>
      <c r="U42" s="595"/>
      <c r="V42" s="595"/>
      <c r="W42" s="595"/>
      <c r="X42" s="595"/>
      <c r="Y42" s="595"/>
      <c r="Z42" s="595"/>
      <c r="AA42" s="595"/>
      <c r="AB42" s="595"/>
      <c r="AC42" s="595"/>
    </row>
    <row r="43" spans="1:29" s="541" customFormat="1">
      <c r="A43" s="564"/>
      <c r="B43" s="652"/>
      <c r="C43" s="635"/>
      <c r="D43" s="673"/>
      <c r="F43" s="562"/>
      <c r="M43" s="595"/>
      <c r="N43" s="595"/>
      <c r="O43" s="1015"/>
      <c r="P43" s="1015"/>
      <c r="Q43" s="1015"/>
      <c r="R43" s="1015"/>
      <c r="S43" s="1015"/>
      <c r="T43" s="595"/>
      <c r="U43" s="595"/>
      <c r="V43" s="595"/>
      <c r="W43" s="595"/>
      <c r="X43" s="595"/>
      <c r="Y43" s="595"/>
      <c r="Z43" s="595"/>
      <c r="AA43" s="595"/>
      <c r="AB43" s="595"/>
      <c r="AC43" s="595"/>
    </row>
    <row r="44" spans="1:29" s="541" customFormat="1">
      <c r="A44" s="564"/>
      <c r="B44" s="652"/>
      <c r="C44" s="635"/>
      <c r="D44" s="673"/>
      <c r="F44" s="562"/>
      <c r="M44" s="595"/>
      <c r="N44" s="595"/>
      <c r="O44" s="1015"/>
      <c r="P44" s="1015"/>
      <c r="Q44" s="1015"/>
      <c r="R44" s="1015"/>
      <c r="S44" s="1015"/>
      <c r="T44" s="595"/>
      <c r="U44" s="595"/>
      <c r="V44" s="595"/>
      <c r="W44" s="595"/>
      <c r="X44" s="595"/>
      <c r="Y44" s="595"/>
      <c r="Z44" s="595"/>
      <c r="AA44" s="595"/>
      <c r="AB44" s="595"/>
      <c r="AC44" s="595"/>
    </row>
    <row r="45" spans="1:29" s="541" customFormat="1">
      <c r="A45" s="564"/>
      <c r="B45" s="652"/>
      <c r="C45" s="635"/>
      <c r="D45" s="673"/>
      <c r="F45" s="562"/>
      <c r="M45" s="595"/>
      <c r="N45" s="595"/>
      <c r="O45" s="1015"/>
      <c r="P45" s="1015"/>
      <c r="Q45" s="1015"/>
      <c r="R45" s="1015"/>
      <c r="S45" s="1015"/>
      <c r="T45" s="595"/>
      <c r="U45" s="595"/>
      <c r="V45" s="595"/>
      <c r="W45" s="595"/>
      <c r="X45" s="595"/>
      <c r="Y45" s="595"/>
      <c r="Z45" s="595"/>
      <c r="AA45" s="595"/>
      <c r="AB45" s="595"/>
      <c r="AC45" s="595"/>
    </row>
    <row r="46" spans="1:29" s="541" customFormat="1">
      <c r="A46" s="564"/>
      <c r="B46" s="652"/>
      <c r="C46" s="635"/>
      <c r="D46" s="673"/>
      <c r="F46" s="562"/>
      <c r="M46" s="595"/>
      <c r="N46" s="595"/>
      <c r="O46" s="1015"/>
      <c r="P46" s="1015"/>
      <c r="Q46" s="1015"/>
      <c r="R46" s="1015"/>
      <c r="S46" s="1015"/>
      <c r="T46" s="595"/>
      <c r="U46" s="595"/>
      <c r="V46" s="595"/>
      <c r="W46" s="595"/>
      <c r="X46" s="595"/>
      <c r="Y46" s="595"/>
      <c r="Z46" s="595"/>
      <c r="AA46" s="595"/>
      <c r="AB46" s="595"/>
      <c r="AC46" s="595"/>
    </row>
    <row r="47" spans="1:29" s="541" customFormat="1">
      <c r="A47" s="564"/>
      <c r="B47" s="652"/>
      <c r="C47" s="635"/>
      <c r="D47" s="673"/>
      <c r="F47" s="562"/>
      <c r="M47" s="595"/>
      <c r="N47" s="595"/>
      <c r="O47" s="1015"/>
      <c r="P47" s="1015"/>
      <c r="Q47" s="1015"/>
      <c r="R47" s="1015"/>
      <c r="S47" s="1015"/>
      <c r="T47" s="595"/>
      <c r="U47" s="595"/>
      <c r="V47" s="595"/>
      <c r="W47" s="595"/>
      <c r="X47" s="595"/>
      <c r="Y47" s="595"/>
      <c r="Z47" s="595"/>
      <c r="AA47" s="595"/>
      <c r="AB47" s="595"/>
      <c r="AC47" s="595"/>
    </row>
    <row r="48" spans="1:29" s="541" customFormat="1">
      <c r="A48" s="564"/>
      <c r="B48" s="652"/>
      <c r="C48" s="635"/>
      <c r="D48" s="673"/>
      <c r="F48" s="562"/>
      <c r="M48" s="595"/>
      <c r="N48" s="595"/>
      <c r="O48" s="1015"/>
      <c r="P48" s="1015"/>
      <c r="Q48" s="1015"/>
      <c r="R48" s="1015"/>
      <c r="S48" s="1015"/>
      <c r="T48" s="595"/>
      <c r="U48" s="595"/>
      <c r="V48" s="595"/>
      <c r="W48" s="595"/>
      <c r="X48" s="595"/>
      <c r="Y48" s="595"/>
      <c r="Z48" s="595"/>
      <c r="AA48" s="595"/>
      <c r="AB48" s="595"/>
      <c r="AC48" s="595"/>
    </row>
    <row r="49" spans="1:29" s="541" customFormat="1">
      <c r="A49" s="564"/>
      <c r="B49" s="652"/>
      <c r="C49" s="635"/>
      <c r="D49" s="673"/>
      <c r="F49" s="562"/>
      <c r="M49" s="595"/>
      <c r="N49" s="595"/>
      <c r="O49" s="1015"/>
      <c r="P49" s="1015"/>
      <c r="Q49" s="1015"/>
      <c r="R49" s="1015"/>
      <c r="S49" s="1015"/>
      <c r="T49" s="595"/>
      <c r="U49" s="595"/>
      <c r="V49" s="595"/>
      <c r="W49" s="595"/>
      <c r="X49" s="595"/>
      <c r="Y49" s="595"/>
      <c r="Z49" s="595"/>
      <c r="AA49" s="595"/>
      <c r="AB49" s="595"/>
      <c r="AC49" s="595"/>
    </row>
    <row r="50" spans="1:29" s="541" customFormat="1">
      <c r="A50" s="564"/>
      <c r="B50" s="652"/>
      <c r="C50" s="635"/>
      <c r="D50" s="673"/>
      <c r="F50" s="562"/>
      <c r="M50" s="595"/>
      <c r="N50" s="595"/>
      <c r="O50" s="1015"/>
      <c r="P50" s="1015"/>
      <c r="Q50" s="1015"/>
      <c r="R50" s="1015"/>
      <c r="S50" s="1015"/>
      <c r="T50" s="595"/>
      <c r="U50" s="595"/>
      <c r="V50" s="595"/>
      <c r="W50" s="595"/>
      <c r="X50" s="595"/>
      <c r="Y50" s="595"/>
      <c r="Z50" s="595"/>
      <c r="AA50" s="595"/>
      <c r="AB50" s="595"/>
      <c r="AC50" s="595"/>
    </row>
    <row r="51" spans="1:29" s="541" customFormat="1">
      <c r="A51" s="564"/>
      <c r="B51" s="652"/>
      <c r="C51" s="635"/>
      <c r="D51" s="673"/>
      <c r="F51" s="562"/>
      <c r="M51" s="595"/>
      <c r="N51" s="595"/>
      <c r="O51" s="1015"/>
      <c r="P51" s="1015"/>
      <c r="Q51" s="1015"/>
      <c r="R51" s="1015"/>
      <c r="S51" s="1015"/>
      <c r="T51" s="595"/>
      <c r="U51" s="595"/>
      <c r="V51" s="595"/>
      <c r="W51" s="595"/>
      <c r="X51" s="595"/>
      <c r="Y51" s="595"/>
      <c r="Z51" s="595"/>
      <c r="AA51" s="595"/>
      <c r="AB51" s="595"/>
      <c r="AC51" s="595"/>
    </row>
    <row r="52" spans="1:29" s="541" customFormat="1">
      <c r="A52" s="564"/>
      <c r="B52" s="652"/>
      <c r="C52" s="635"/>
      <c r="D52" s="673"/>
      <c r="F52" s="562"/>
      <c r="M52" s="595"/>
      <c r="N52" s="595"/>
      <c r="O52" s="1015"/>
      <c r="P52" s="1015"/>
      <c r="Q52" s="1015"/>
      <c r="R52" s="1015"/>
      <c r="S52" s="1015"/>
      <c r="T52" s="595"/>
      <c r="U52" s="595"/>
      <c r="V52" s="595"/>
      <c r="W52" s="595"/>
      <c r="X52" s="595"/>
      <c r="Y52" s="595"/>
      <c r="Z52" s="595"/>
      <c r="AA52" s="595"/>
      <c r="AB52" s="595"/>
      <c r="AC52" s="595"/>
    </row>
    <row r="53" spans="1:29" s="541" customFormat="1">
      <c r="A53" s="564"/>
      <c r="B53" s="652"/>
      <c r="C53" s="635"/>
      <c r="D53" s="673"/>
      <c r="F53" s="562"/>
      <c r="M53" s="595"/>
      <c r="N53" s="595"/>
      <c r="O53" s="1015"/>
      <c r="P53" s="1015"/>
      <c r="Q53" s="1015"/>
      <c r="R53" s="1015"/>
      <c r="S53" s="1015"/>
      <c r="T53" s="595"/>
      <c r="U53" s="595"/>
      <c r="V53" s="595"/>
      <c r="W53" s="595"/>
      <c r="X53" s="595"/>
      <c r="Y53" s="595"/>
      <c r="Z53" s="595"/>
      <c r="AA53" s="595"/>
      <c r="AB53" s="595"/>
      <c r="AC53" s="595"/>
    </row>
    <row r="54" spans="1:29" s="541" customFormat="1">
      <c r="A54" s="564"/>
      <c r="B54" s="652"/>
      <c r="C54" s="635"/>
      <c r="D54" s="673"/>
      <c r="F54" s="562"/>
      <c r="M54" s="595"/>
      <c r="N54" s="595"/>
      <c r="O54" s="1015"/>
      <c r="P54" s="1015"/>
      <c r="Q54" s="1015"/>
      <c r="R54" s="1015"/>
      <c r="S54" s="1015"/>
      <c r="T54" s="595"/>
      <c r="U54" s="595"/>
      <c r="V54" s="595"/>
      <c r="W54" s="595"/>
      <c r="X54" s="595"/>
      <c r="Y54" s="595"/>
      <c r="Z54" s="595"/>
      <c r="AA54" s="595"/>
      <c r="AB54" s="595"/>
      <c r="AC54" s="595"/>
    </row>
    <row r="55" spans="1:29" s="541" customFormat="1">
      <c r="A55" s="564"/>
      <c r="B55" s="652"/>
      <c r="C55" s="635"/>
      <c r="D55" s="673"/>
      <c r="F55" s="562"/>
      <c r="M55" s="595"/>
      <c r="N55" s="595"/>
      <c r="O55" s="1015"/>
      <c r="P55" s="1015"/>
      <c r="Q55" s="1015"/>
      <c r="R55" s="1015"/>
      <c r="S55" s="1015"/>
      <c r="T55" s="595"/>
      <c r="U55" s="595"/>
      <c r="V55" s="595"/>
      <c r="W55" s="595"/>
      <c r="X55" s="595"/>
      <c r="Y55" s="595"/>
      <c r="Z55" s="595"/>
      <c r="AA55" s="595"/>
      <c r="AB55" s="595"/>
      <c r="AC55" s="595"/>
    </row>
    <row r="56" spans="1:29" s="541" customFormat="1">
      <c r="A56" s="564"/>
      <c r="B56" s="652"/>
      <c r="C56" s="635"/>
      <c r="D56" s="673"/>
      <c r="F56" s="562"/>
      <c r="M56" s="595"/>
      <c r="N56" s="595"/>
      <c r="O56" s="1015"/>
      <c r="P56" s="1015"/>
      <c r="Q56" s="1015"/>
      <c r="R56" s="1015"/>
      <c r="S56" s="1015"/>
      <c r="T56" s="595"/>
      <c r="U56" s="595"/>
      <c r="V56" s="595"/>
      <c r="W56" s="595"/>
      <c r="X56" s="595"/>
      <c r="Y56" s="595"/>
      <c r="Z56" s="595"/>
      <c r="AA56" s="595"/>
      <c r="AB56" s="595"/>
      <c r="AC56" s="595"/>
    </row>
    <row r="57" spans="1:29" s="541" customFormat="1">
      <c r="A57" s="564"/>
      <c r="B57" s="652"/>
      <c r="C57" s="635"/>
      <c r="D57" s="673"/>
      <c r="F57" s="562"/>
      <c r="M57" s="595"/>
      <c r="N57" s="595"/>
      <c r="O57" s="1015"/>
      <c r="P57" s="1015"/>
      <c r="Q57" s="1015"/>
      <c r="R57" s="1015"/>
      <c r="S57" s="1015"/>
      <c r="T57" s="595"/>
      <c r="U57" s="595"/>
      <c r="V57" s="595"/>
      <c r="W57" s="595"/>
      <c r="X57" s="595"/>
      <c r="Y57" s="595"/>
      <c r="Z57" s="595"/>
      <c r="AA57" s="595"/>
      <c r="AB57" s="595"/>
      <c r="AC57" s="595"/>
    </row>
    <row r="58" spans="1:29" s="541" customFormat="1">
      <c r="A58" s="564"/>
      <c r="B58" s="652"/>
      <c r="C58" s="635"/>
      <c r="D58" s="673"/>
      <c r="F58" s="562"/>
      <c r="M58" s="595"/>
      <c r="N58" s="595"/>
      <c r="O58" s="1015"/>
      <c r="P58" s="1015"/>
      <c r="Q58" s="1015"/>
      <c r="R58" s="1015"/>
      <c r="S58" s="1015"/>
      <c r="T58" s="595"/>
      <c r="U58" s="595"/>
      <c r="V58" s="595"/>
      <c r="W58" s="595"/>
      <c r="X58" s="595"/>
      <c r="Y58" s="595"/>
      <c r="Z58" s="595"/>
      <c r="AA58" s="595"/>
      <c r="AB58" s="595"/>
      <c r="AC58" s="595"/>
    </row>
    <row r="59" spans="1:29" s="541" customFormat="1">
      <c r="A59" s="564"/>
      <c r="B59" s="652"/>
      <c r="C59" s="635"/>
      <c r="D59" s="673"/>
      <c r="F59" s="562"/>
      <c r="M59" s="595"/>
      <c r="N59" s="595"/>
      <c r="O59" s="1015"/>
      <c r="P59" s="1015"/>
      <c r="Q59" s="1015"/>
      <c r="R59" s="1015"/>
      <c r="S59" s="1015"/>
      <c r="T59" s="595"/>
      <c r="U59" s="595"/>
      <c r="V59" s="595"/>
      <c r="W59" s="595"/>
      <c r="X59" s="595"/>
      <c r="Y59" s="595"/>
      <c r="Z59" s="595"/>
      <c r="AA59" s="595"/>
      <c r="AB59" s="595"/>
      <c r="AC59" s="595"/>
    </row>
    <row r="60" spans="1:29" s="541" customFormat="1">
      <c r="A60" s="564"/>
      <c r="B60" s="652"/>
      <c r="C60" s="635"/>
      <c r="D60" s="673"/>
      <c r="F60" s="562"/>
      <c r="M60" s="595"/>
      <c r="N60" s="595"/>
      <c r="O60" s="1015"/>
      <c r="P60" s="1015"/>
      <c r="Q60" s="1015"/>
      <c r="R60" s="1015"/>
      <c r="S60" s="1015"/>
      <c r="T60" s="595"/>
      <c r="U60" s="595"/>
      <c r="V60" s="595"/>
      <c r="W60" s="595"/>
      <c r="X60" s="595"/>
      <c r="Y60" s="595"/>
      <c r="Z60" s="595"/>
      <c r="AA60" s="595"/>
      <c r="AB60" s="595"/>
      <c r="AC60" s="595"/>
    </row>
    <row r="61" spans="1:29" s="541" customFormat="1">
      <c r="A61" s="564"/>
      <c r="B61" s="652"/>
      <c r="C61" s="635"/>
      <c r="D61" s="673"/>
      <c r="F61" s="562"/>
      <c r="M61" s="595"/>
      <c r="N61" s="595"/>
      <c r="O61" s="1015"/>
      <c r="P61" s="1015"/>
      <c r="Q61" s="1015"/>
      <c r="R61" s="1015"/>
      <c r="S61" s="1015"/>
      <c r="T61" s="595"/>
      <c r="U61" s="595"/>
      <c r="V61" s="595"/>
      <c r="W61" s="595"/>
      <c r="X61" s="595"/>
      <c r="Y61" s="595"/>
      <c r="Z61" s="595"/>
      <c r="AA61" s="595"/>
      <c r="AB61" s="595"/>
      <c r="AC61" s="595"/>
    </row>
    <row r="62" spans="1:29" s="541" customFormat="1">
      <c r="A62" s="564"/>
      <c r="B62" s="652"/>
      <c r="C62" s="635"/>
      <c r="D62" s="673"/>
      <c r="F62" s="562"/>
      <c r="M62" s="595"/>
      <c r="N62" s="595"/>
      <c r="O62" s="1015"/>
      <c r="P62" s="1015"/>
      <c r="Q62" s="1015"/>
      <c r="R62" s="1015"/>
      <c r="S62" s="1015"/>
      <c r="T62" s="595"/>
      <c r="U62" s="595"/>
      <c r="V62" s="595"/>
      <c r="W62" s="595"/>
      <c r="X62" s="595"/>
      <c r="Y62" s="595"/>
      <c r="Z62" s="595"/>
      <c r="AA62" s="595"/>
      <c r="AB62" s="595"/>
      <c r="AC62" s="595"/>
    </row>
    <row r="63" spans="1:29" s="541" customFormat="1">
      <c r="A63" s="564"/>
      <c r="B63" s="652"/>
      <c r="C63" s="635"/>
      <c r="D63" s="673"/>
      <c r="F63" s="562"/>
      <c r="M63" s="595"/>
      <c r="N63" s="595"/>
      <c r="O63" s="1015"/>
      <c r="P63" s="1015"/>
      <c r="Q63" s="1015"/>
      <c r="R63" s="1015"/>
      <c r="S63" s="1015"/>
      <c r="T63" s="595"/>
      <c r="U63" s="595"/>
      <c r="V63" s="595"/>
      <c r="W63" s="595"/>
      <c r="X63" s="595"/>
      <c r="Y63" s="595"/>
      <c r="Z63" s="595"/>
      <c r="AA63" s="595"/>
      <c r="AB63" s="595"/>
      <c r="AC63" s="595"/>
    </row>
    <row r="64" spans="1:29" s="541" customFormat="1">
      <c r="A64" s="564"/>
      <c r="B64" s="652"/>
      <c r="C64" s="635"/>
      <c r="D64" s="673"/>
      <c r="F64" s="562"/>
      <c r="M64" s="595"/>
      <c r="N64" s="595"/>
      <c r="O64" s="1015"/>
      <c r="P64" s="1015"/>
      <c r="Q64" s="1015"/>
      <c r="R64" s="1015"/>
      <c r="S64" s="1015"/>
      <c r="T64" s="595"/>
      <c r="U64" s="595"/>
      <c r="V64" s="595"/>
      <c r="W64" s="595"/>
      <c r="X64" s="595"/>
      <c r="Y64" s="595"/>
      <c r="Z64" s="595"/>
      <c r="AA64" s="595"/>
      <c r="AB64" s="595"/>
      <c r="AC64" s="595"/>
    </row>
    <row r="65" spans="1:29" s="541" customFormat="1">
      <c r="A65" s="564"/>
      <c r="B65" s="652"/>
      <c r="C65" s="635"/>
      <c r="D65" s="673"/>
      <c r="F65" s="562"/>
      <c r="M65" s="595"/>
      <c r="N65" s="595"/>
      <c r="O65" s="1015"/>
      <c r="P65" s="1015"/>
      <c r="Q65" s="1015"/>
      <c r="R65" s="1015"/>
      <c r="S65" s="1015"/>
      <c r="T65" s="595"/>
      <c r="U65" s="595"/>
      <c r="V65" s="595"/>
      <c r="W65" s="595"/>
      <c r="X65" s="595"/>
      <c r="Y65" s="595"/>
      <c r="Z65" s="595"/>
      <c r="AA65" s="595"/>
      <c r="AB65" s="595"/>
      <c r="AC65" s="595"/>
    </row>
    <row r="66" spans="1:29" s="541" customFormat="1">
      <c r="A66" s="564"/>
      <c r="B66" s="652"/>
      <c r="C66" s="635"/>
      <c r="D66" s="673"/>
      <c r="F66" s="562"/>
      <c r="M66" s="595"/>
      <c r="N66" s="595"/>
      <c r="O66" s="1015"/>
      <c r="P66" s="1015"/>
      <c r="Q66" s="1015"/>
      <c r="R66" s="1015"/>
      <c r="S66" s="1015"/>
      <c r="T66" s="595"/>
      <c r="U66" s="595"/>
      <c r="V66" s="595"/>
      <c r="W66" s="595"/>
      <c r="X66" s="595"/>
      <c r="Y66" s="595"/>
      <c r="Z66" s="595"/>
      <c r="AA66" s="595"/>
      <c r="AB66" s="595"/>
      <c r="AC66" s="595"/>
    </row>
    <row r="67" spans="1:29" s="541" customFormat="1">
      <c r="A67" s="564"/>
      <c r="B67" s="652"/>
      <c r="C67" s="635"/>
      <c r="D67" s="673"/>
      <c r="F67" s="562"/>
      <c r="M67" s="595"/>
      <c r="N67" s="595"/>
      <c r="O67" s="1015"/>
      <c r="P67" s="1015"/>
      <c r="Q67" s="1015"/>
      <c r="R67" s="1015"/>
      <c r="S67" s="1015"/>
      <c r="T67" s="595"/>
      <c r="U67" s="595"/>
      <c r="V67" s="595"/>
      <c r="W67" s="595"/>
      <c r="X67" s="595"/>
      <c r="Y67" s="595"/>
      <c r="Z67" s="595"/>
      <c r="AA67" s="595"/>
      <c r="AB67" s="595"/>
      <c r="AC67" s="595"/>
    </row>
    <row r="68" spans="1:29" s="541" customFormat="1">
      <c r="A68" s="564"/>
      <c r="B68" s="652"/>
      <c r="C68" s="635"/>
      <c r="D68" s="673"/>
      <c r="F68" s="562"/>
      <c r="M68" s="595"/>
      <c r="N68" s="595"/>
      <c r="O68" s="1015"/>
      <c r="P68" s="1015"/>
      <c r="Q68" s="1015"/>
      <c r="R68" s="1015"/>
      <c r="S68" s="1015"/>
      <c r="T68" s="595"/>
      <c r="U68" s="595"/>
      <c r="V68" s="595"/>
      <c r="W68" s="595"/>
      <c r="X68" s="595"/>
      <c r="Y68" s="595"/>
      <c r="Z68" s="595"/>
      <c r="AA68" s="595"/>
      <c r="AB68" s="595"/>
      <c r="AC68" s="595"/>
    </row>
    <row r="69" spans="1:29" s="541" customFormat="1">
      <c r="A69" s="564"/>
      <c r="B69" s="652"/>
      <c r="C69" s="635"/>
      <c r="D69" s="673"/>
      <c r="F69" s="562"/>
      <c r="M69" s="595"/>
      <c r="N69" s="595"/>
      <c r="O69" s="1015"/>
      <c r="P69" s="1015"/>
      <c r="Q69" s="1015"/>
      <c r="R69" s="1015"/>
      <c r="S69" s="1015"/>
      <c r="T69" s="595"/>
      <c r="U69" s="595"/>
      <c r="V69" s="595"/>
      <c r="W69" s="595"/>
      <c r="X69" s="595"/>
      <c r="Y69" s="595"/>
      <c r="Z69" s="595"/>
      <c r="AA69" s="595"/>
      <c r="AB69" s="595"/>
      <c r="AC69" s="595"/>
    </row>
    <row r="70" spans="1:29" s="541" customFormat="1">
      <c r="A70" s="564"/>
      <c r="B70" s="652"/>
      <c r="C70" s="635"/>
      <c r="D70" s="673"/>
      <c r="F70" s="562"/>
      <c r="M70" s="595"/>
      <c r="N70" s="595"/>
      <c r="O70" s="1015"/>
      <c r="P70" s="1015"/>
      <c r="Q70" s="1015"/>
      <c r="R70" s="1015"/>
      <c r="S70" s="1015"/>
      <c r="T70" s="595"/>
      <c r="U70" s="595"/>
      <c r="V70" s="595"/>
      <c r="W70" s="595"/>
      <c r="X70" s="595"/>
      <c r="Y70" s="595"/>
      <c r="Z70" s="595"/>
      <c r="AA70" s="595"/>
      <c r="AB70" s="595"/>
      <c r="AC70" s="595"/>
    </row>
    <row r="71" spans="1:29" s="541" customFormat="1">
      <c r="A71" s="564"/>
      <c r="B71" s="652"/>
      <c r="C71" s="635"/>
      <c r="D71" s="673"/>
      <c r="F71" s="562"/>
      <c r="M71" s="595"/>
      <c r="N71" s="595"/>
      <c r="O71" s="1015"/>
      <c r="P71" s="1015"/>
      <c r="Q71" s="1015"/>
      <c r="R71" s="1015"/>
      <c r="S71" s="1015"/>
      <c r="T71" s="595"/>
      <c r="U71" s="595"/>
      <c r="V71" s="595"/>
      <c r="W71" s="595"/>
      <c r="X71" s="595"/>
      <c r="Y71" s="595"/>
      <c r="Z71" s="595"/>
      <c r="AA71" s="595"/>
      <c r="AB71" s="595"/>
      <c r="AC71" s="595"/>
    </row>
    <row r="72" spans="1:29" s="541" customFormat="1">
      <c r="A72" s="564"/>
      <c r="B72" s="652"/>
      <c r="C72" s="635"/>
      <c r="D72" s="673"/>
      <c r="F72" s="562"/>
      <c r="M72" s="595"/>
      <c r="N72" s="595"/>
      <c r="O72" s="1015"/>
      <c r="P72" s="1015"/>
      <c r="Q72" s="1015"/>
      <c r="R72" s="1015"/>
      <c r="S72" s="1015"/>
      <c r="T72" s="595"/>
      <c r="U72" s="595"/>
      <c r="V72" s="595"/>
      <c r="W72" s="595"/>
      <c r="X72" s="595"/>
      <c r="Y72" s="595"/>
      <c r="Z72" s="595"/>
      <c r="AA72" s="595"/>
      <c r="AB72" s="595"/>
      <c r="AC72" s="595"/>
    </row>
    <row r="73" spans="1:29" s="541" customFormat="1">
      <c r="A73" s="564"/>
      <c r="B73" s="652"/>
      <c r="C73" s="635"/>
      <c r="D73" s="673"/>
      <c r="F73" s="562"/>
      <c r="M73" s="595"/>
      <c r="N73" s="595"/>
      <c r="O73" s="1015"/>
      <c r="P73" s="1015"/>
      <c r="Q73" s="1015"/>
      <c r="R73" s="1015"/>
      <c r="S73" s="1015"/>
      <c r="T73" s="595"/>
      <c r="U73" s="595"/>
      <c r="V73" s="595"/>
      <c r="W73" s="595"/>
      <c r="X73" s="595"/>
      <c r="Y73" s="595"/>
      <c r="Z73" s="595"/>
      <c r="AA73" s="595"/>
      <c r="AB73" s="595"/>
      <c r="AC73" s="595"/>
    </row>
    <row r="74" spans="1:29" s="541" customFormat="1">
      <c r="A74" s="564"/>
      <c r="B74" s="652"/>
      <c r="C74" s="635"/>
      <c r="D74" s="673"/>
      <c r="F74" s="562"/>
      <c r="M74" s="595"/>
      <c r="N74" s="595"/>
      <c r="O74" s="1015"/>
      <c r="P74" s="1015"/>
      <c r="Q74" s="1015"/>
      <c r="R74" s="1015"/>
      <c r="S74" s="1015"/>
      <c r="T74" s="595"/>
      <c r="U74" s="595"/>
      <c r="V74" s="595"/>
      <c r="W74" s="595"/>
      <c r="X74" s="595"/>
      <c r="Y74" s="595"/>
      <c r="Z74" s="595"/>
      <c r="AA74" s="595"/>
      <c r="AB74" s="595"/>
      <c r="AC74" s="595"/>
    </row>
    <row r="75" spans="1:29" s="541" customFormat="1">
      <c r="A75" s="564"/>
      <c r="B75" s="652"/>
      <c r="C75" s="635"/>
      <c r="D75" s="673"/>
      <c r="F75" s="562"/>
      <c r="M75" s="595"/>
      <c r="N75" s="595"/>
      <c r="O75" s="1015"/>
      <c r="P75" s="1015"/>
      <c r="Q75" s="1015"/>
      <c r="R75" s="1015"/>
      <c r="S75" s="1015"/>
      <c r="T75" s="595"/>
      <c r="U75" s="595"/>
      <c r="V75" s="595"/>
      <c r="W75" s="595"/>
      <c r="X75" s="595"/>
      <c r="Y75" s="595"/>
      <c r="Z75" s="595"/>
      <c r="AA75" s="595"/>
      <c r="AB75" s="595"/>
      <c r="AC75" s="595"/>
    </row>
    <row r="76" spans="1:29" s="541" customFormat="1">
      <c r="A76" s="564"/>
      <c r="B76" s="652"/>
      <c r="C76" s="635"/>
      <c r="D76" s="673"/>
      <c r="F76" s="562"/>
      <c r="M76" s="595"/>
      <c r="N76" s="595"/>
      <c r="O76" s="1015"/>
      <c r="P76" s="1015"/>
      <c r="Q76" s="1015"/>
      <c r="R76" s="1015"/>
      <c r="S76" s="1015"/>
      <c r="T76" s="595"/>
      <c r="U76" s="595"/>
      <c r="V76" s="595"/>
      <c r="W76" s="595"/>
      <c r="X76" s="595"/>
      <c r="Y76" s="595"/>
      <c r="Z76" s="595"/>
      <c r="AA76" s="595"/>
      <c r="AB76" s="595"/>
      <c r="AC76" s="595"/>
    </row>
    <row r="77" spans="1:29" s="541" customFormat="1">
      <c r="A77" s="564"/>
      <c r="B77" s="652"/>
      <c r="C77" s="635"/>
      <c r="D77" s="673"/>
      <c r="F77" s="562"/>
      <c r="M77" s="595"/>
      <c r="N77" s="595"/>
      <c r="O77" s="1015"/>
      <c r="P77" s="1015"/>
      <c r="Q77" s="1015"/>
      <c r="R77" s="1015"/>
      <c r="S77" s="1015"/>
      <c r="T77" s="595"/>
      <c r="U77" s="595"/>
      <c r="V77" s="595"/>
      <c r="W77" s="595"/>
      <c r="X77" s="595"/>
      <c r="Y77" s="595"/>
      <c r="Z77" s="595"/>
      <c r="AA77" s="595"/>
      <c r="AB77" s="595"/>
      <c r="AC77" s="595"/>
    </row>
    <row r="78" spans="1:29" s="541" customFormat="1">
      <c r="A78" s="564"/>
      <c r="B78" s="652"/>
      <c r="C78" s="635"/>
      <c r="D78" s="673"/>
      <c r="F78" s="562"/>
      <c r="M78" s="595"/>
      <c r="N78" s="595"/>
      <c r="O78" s="1015"/>
      <c r="P78" s="1015"/>
      <c r="Q78" s="1015"/>
      <c r="R78" s="1015"/>
      <c r="S78" s="1015"/>
      <c r="T78" s="595"/>
      <c r="U78" s="595"/>
      <c r="V78" s="595"/>
      <c r="W78" s="595"/>
      <c r="X78" s="595"/>
      <c r="Y78" s="595"/>
      <c r="Z78" s="595"/>
      <c r="AA78" s="595"/>
      <c r="AB78" s="595"/>
      <c r="AC78" s="595"/>
    </row>
    <row r="79" spans="1:29" s="541" customFormat="1">
      <c r="A79" s="564"/>
      <c r="B79" s="652"/>
      <c r="C79" s="635"/>
      <c r="D79" s="673"/>
      <c r="F79" s="562"/>
      <c r="M79" s="595"/>
      <c r="N79" s="595"/>
      <c r="O79" s="1015"/>
      <c r="P79" s="1015"/>
      <c r="Q79" s="1015"/>
      <c r="R79" s="1015"/>
      <c r="S79" s="1015"/>
      <c r="T79" s="595"/>
      <c r="U79" s="595"/>
      <c r="V79" s="595"/>
      <c r="W79" s="595"/>
      <c r="X79" s="595"/>
      <c r="Y79" s="595"/>
      <c r="Z79" s="595"/>
      <c r="AA79" s="595"/>
      <c r="AB79" s="595"/>
      <c r="AC79" s="595"/>
    </row>
    <row r="80" spans="1:29" s="541" customFormat="1">
      <c r="A80" s="564"/>
      <c r="B80" s="652"/>
      <c r="C80" s="635"/>
      <c r="D80" s="673"/>
      <c r="F80" s="562"/>
      <c r="M80" s="595"/>
      <c r="N80" s="595"/>
      <c r="O80" s="1015"/>
      <c r="P80" s="1015"/>
      <c r="Q80" s="1015"/>
      <c r="R80" s="1015"/>
      <c r="S80" s="1015"/>
      <c r="T80" s="595"/>
      <c r="U80" s="595"/>
      <c r="V80" s="595"/>
      <c r="W80" s="595"/>
      <c r="X80" s="595"/>
      <c r="Y80" s="595"/>
      <c r="Z80" s="595"/>
      <c r="AA80" s="595"/>
      <c r="AB80" s="595"/>
      <c r="AC80" s="595"/>
    </row>
    <row r="81" spans="1:29" s="541" customFormat="1">
      <c r="A81" s="564"/>
      <c r="B81" s="652"/>
      <c r="C81" s="635"/>
      <c r="D81" s="673"/>
      <c r="F81" s="562"/>
      <c r="M81" s="595"/>
      <c r="N81" s="595"/>
      <c r="O81" s="1015"/>
      <c r="P81" s="1015"/>
      <c r="Q81" s="1015"/>
      <c r="R81" s="1015"/>
      <c r="S81" s="1015"/>
      <c r="T81" s="595"/>
      <c r="U81" s="595"/>
      <c r="V81" s="595"/>
      <c r="W81" s="595"/>
      <c r="X81" s="595"/>
      <c r="Y81" s="595"/>
      <c r="Z81" s="595"/>
      <c r="AA81" s="595"/>
      <c r="AB81" s="595"/>
      <c r="AC81" s="595"/>
    </row>
    <row r="82" spans="1:29" s="541" customFormat="1">
      <c r="A82" s="564"/>
      <c r="B82" s="652"/>
      <c r="C82" s="635"/>
      <c r="D82" s="673"/>
      <c r="F82" s="562"/>
      <c r="M82" s="595"/>
      <c r="N82" s="595"/>
      <c r="O82" s="1015"/>
      <c r="P82" s="1015"/>
      <c r="Q82" s="1015"/>
      <c r="R82" s="1015"/>
      <c r="S82" s="1015"/>
      <c r="T82" s="595"/>
      <c r="U82" s="595"/>
      <c r="V82" s="595"/>
      <c r="W82" s="595"/>
      <c r="X82" s="595"/>
      <c r="Y82" s="595"/>
      <c r="Z82" s="595"/>
      <c r="AA82" s="595"/>
      <c r="AB82" s="595"/>
      <c r="AC82" s="595"/>
    </row>
    <row r="83" spans="1:29" s="541" customFormat="1">
      <c r="A83" s="564"/>
      <c r="B83" s="652"/>
      <c r="C83" s="635"/>
      <c r="D83" s="673"/>
      <c r="F83" s="562"/>
      <c r="M83" s="595"/>
      <c r="N83" s="595"/>
      <c r="O83" s="1015"/>
      <c r="P83" s="1015"/>
      <c r="Q83" s="1015"/>
      <c r="R83" s="1015"/>
      <c r="S83" s="1015"/>
      <c r="T83" s="595"/>
      <c r="U83" s="595"/>
      <c r="V83" s="595"/>
      <c r="W83" s="595"/>
      <c r="X83" s="595"/>
      <c r="Y83" s="595"/>
      <c r="Z83" s="595"/>
      <c r="AA83" s="595"/>
      <c r="AB83" s="595"/>
      <c r="AC83" s="595"/>
    </row>
    <row r="84" spans="1:29" s="541" customFormat="1">
      <c r="A84" s="564"/>
      <c r="B84" s="652"/>
      <c r="C84" s="635"/>
      <c r="D84" s="673"/>
      <c r="F84" s="562"/>
      <c r="M84" s="595"/>
      <c r="N84" s="595"/>
      <c r="O84" s="1015"/>
      <c r="P84" s="1015"/>
      <c r="Q84" s="1015"/>
      <c r="R84" s="1015"/>
      <c r="S84" s="1015"/>
      <c r="T84" s="595"/>
      <c r="U84" s="595"/>
      <c r="V84" s="595"/>
      <c r="W84" s="595"/>
      <c r="X84" s="595"/>
      <c r="Y84" s="595"/>
      <c r="Z84" s="595"/>
      <c r="AA84" s="595"/>
      <c r="AB84" s="595"/>
      <c r="AC84" s="595"/>
    </row>
    <row r="85" spans="1:29" s="541" customFormat="1">
      <c r="A85" s="564"/>
      <c r="B85" s="652"/>
      <c r="C85" s="635"/>
      <c r="D85" s="673"/>
      <c r="F85" s="562"/>
      <c r="M85" s="595"/>
      <c r="N85" s="595"/>
      <c r="O85" s="1015"/>
      <c r="P85" s="1015"/>
      <c r="Q85" s="1015"/>
      <c r="R85" s="1015"/>
      <c r="S85" s="1015"/>
      <c r="T85" s="595"/>
      <c r="U85" s="595"/>
      <c r="V85" s="595"/>
      <c r="W85" s="595"/>
      <c r="X85" s="595"/>
      <c r="Y85" s="595"/>
      <c r="Z85" s="595"/>
      <c r="AA85" s="595"/>
      <c r="AB85" s="595"/>
      <c r="AC85" s="595"/>
    </row>
    <row r="86" spans="1:29" s="541" customFormat="1">
      <c r="A86" s="564"/>
      <c r="B86" s="652"/>
      <c r="C86" s="635"/>
      <c r="D86" s="673"/>
      <c r="F86" s="562"/>
      <c r="M86" s="595"/>
      <c r="N86" s="595"/>
      <c r="O86" s="1015"/>
      <c r="P86" s="1015"/>
      <c r="Q86" s="1015"/>
      <c r="R86" s="1015"/>
      <c r="S86" s="1015"/>
      <c r="T86" s="595"/>
      <c r="U86" s="595"/>
      <c r="V86" s="595"/>
      <c r="W86" s="595"/>
      <c r="X86" s="595"/>
      <c r="Y86" s="595"/>
      <c r="Z86" s="595"/>
      <c r="AA86" s="595"/>
      <c r="AB86" s="595"/>
      <c r="AC86" s="595"/>
    </row>
    <row r="87" spans="1:29" s="541" customFormat="1">
      <c r="A87" s="564"/>
      <c r="B87" s="652"/>
      <c r="C87" s="635"/>
      <c r="D87" s="673"/>
      <c r="F87" s="562"/>
      <c r="M87" s="595"/>
      <c r="N87" s="595"/>
      <c r="O87" s="1015"/>
      <c r="P87" s="1015"/>
      <c r="Q87" s="1015"/>
      <c r="R87" s="1015"/>
      <c r="S87" s="1015"/>
      <c r="T87" s="595"/>
      <c r="U87" s="595"/>
      <c r="V87" s="595"/>
      <c r="W87" s="595"/>
      <c r="X87" s="595"/>
      <c r="Y87" s="595"/>
      <c r="Z87" s="595"/>
      <c r="AA87" s="595"/>
      <c r="AB87" s="595"/>
      <c r="AC87" s="595"/>
    </row>
    <row r="88" spans="1:29" s="541" customFormat="1">
      <c r="A88" s="564"/>
      <c r="B88" s="652"/>
      <c r="C88" s="635"/>
      <c r="D88" s="673"/>
      <c r="F88" s="562"/>
      <c r="M88" s="595"/>
      <c r="N88" s="595"/>
      <c r="O88" s="1015"/>
      <c r="P88" s="1015"/>
      <c r="Q88" s="1015"/>
      <c r="R88" s="1015"/>
      <c r="S88" s="1015"/>
      <c r="T88" s="595"/>
      <c r="U88" s="595"/>
      <c r="V88" s="595"/>
      <c r="W88" s="595"/>
      <c r="X88" s="595"/>
      <c r="Y88" s="595"/>
      <c r="Z88" s="595"/>
      <c r="AA88" s="595"/>
      <c r="AB88" s="595"/>
      <c r="AC88" s="595"/>
    </row>
    <row r="89" spans="1:29" s="541" customFormat="1">
      <c r="A89" s="564"/>
      <c r="B89" s="652"/>
      <c r="C89" s="635"/>
      <c r="D89" s="673"/>
      <c r="F89" s="562"/>
      <c r="M89" s="595"/>
      <c r="N89" s="595"/>
      <c r="O89" s="1015"/>
      <c r="P89" s="1015"/>
      <c r="Q89" s="1015"/>
      <c r="R89" s="1015"/>
      <c r="S89" s="1015"/>
      <c r="T89" s="595"/>
      <c r="U89" s="595"/>
      <c r="V89" s="595"/>
      <c r="W89" s="595"/>
      <c r="X89" s="595"/>
      <c r="Y89" s="595"/>
      <c r="Z89" s="595"/>
      <c r="AA89" s="595"/>
      <c r="AB89" s="595"/>
      <c r="AC89" s="595"/>
    </row>
    <row r="90" spans="1:29" s="541" customFormat="1">
      <c r="A90" s="564"/>
      <c r="B90" s="652"/>
      <c r="C90" s="635"/>
      <c r="D90" s="673"/>
      <c r="F90" s="562"/>
      <c r="M90" s="595"/>
      <c r="N90" s="595"/>
      <c r="O90" s="1015"/>
      <c r="P90" s="1015"/>
      <c r="Q90" s="1015"/>
      <c r="R90" s="1015"/>
      <c r="S90" s="1015"/>
      <c r="T90" s="595"/>
      <c r="U90" s="595"/>
      <c r="V90" s="595"/>
      <c r="W90" s="595"/>
      <c r="X90" s="595"/>
      <c r="Y90" s="595"/>
      <c r="Z90" s="595"/>
      <c r="AA90" s="595"/>
      <c r="AB90" s="595"/>
      <c r="AC90" s="595"/>
    </row>
    <row r="91" spans="1:29" s="541" customFormat="1">
      <c r="A91" s="564"/>
      <c r="B91" s="652"/>
      <c r="C91" s="635"/>
      <c r="D91" s="673"/>
      <c r="F91" s="562"/>
      <c r="M91" s="595"/>
      <c r="N91" s="595"/>
      <c r="O91" s="1015"/>
      <c r="P91" s="1015"/>
      <c r="Q91" s="1015"/>
      <c r="R91" s="1015"/>
      <c r="S91" s="1015"/>
      <c r="T91" s="595"/>
      <c r="U91" s="595"/>
      <c r="V91" s="595"/>
      <c r="W91" s="595"/>
      <c r="X91" s="595"/>
      <c r="Y91" s="595"/>
      <c r="Z91" s="595"/>
      <c r="AA91" s="595"/>
      <c r="AB91" s="595"/>
      <c r="AC91" s="595"/>
    </row>
    <row r="92" spans="1:29" s="541" customFormat="1">
      <c r="A92" s="564"/>
      <c r="B92" s="652"/>
      <c r="C92" s="635"/>
      <c r="D92" s="673"/>
      <c r="F92" s="562"/>
      <c r="M92" s="595"/>
      <c r="N92" s="595"/>
      <c r="O92" s="1015"/>
      <c r="P92" s="1015"/>
      <c r="Q92" s="1015"/>
      <c r="R92" s="1015"/>
      <c r="S92" s="1015"/>
      <c r="T92" s="595"/>
      <c r="U92" s="595"/>
      <c r="V92" s="595"/>
      <c r="W92" s="595"/>
      <c r="X92" s="595"/>
      <c r="Y92" s="595"/>
      <c r="Z92" s="595"/>
      <c r="AA92" s="595"/>
      <c r="AB92" s="595"/>
      <c r="AC92" s="595"/>
    </row>
    <row r="93" spans="1:29" s="541" customFormat="1">
      <c r="A93" s="564"/>
      <c r="B93" s="652"/>
      <c r="C93" s="635"/>
      <c r="D93" s="673"/>
      <c r="F93" s="562"/>
      <c r="M93" s="595"/>
      <c r="N93" s="595"/>
      <c r="O93" s="1015"/>
      <c r="P93" s="1015"/>
      <c r="Q93" s="1015"/>
      <c r="R93" s="1015"/>
      <c r="S93" s="1015"/>
      <c r="T93" s="595"/>
      <c r="U93" s="595"/>
      <c r="V93" s="595"/>
      <c r="W93" s="595"/>
      <c r="X93" s="595"/>
      <c r="Y93" s="595"/>
      <c r="Z93" s="595"/>
      <c r="AA93" s="595"/>
      <c r="AB93" s="595"/>
      <c r="AC93" s="595"/>
    </row>
    <row r="94" spans="1:29" s="541" customFormat="1">
      <c r="A94" s="564"/>
      <c r="B94" s="652"/>
      <c r="C94" s="635"/>
      <c r="D94" s="673"/>
      <c r="F94" s="562"/>
      <c r="M94" s="595"/>
      <c r="N94" s="595"/>
      <c r="O94" s="1015"/>
      <c r="P94" s="1015"/>
      <c r="Q94" s="1015"/>
      <c r="R94" s="1015"/>
      <c r="S94" s="1015"/>
      <c r="T94" s="595"/>
      <c r="U94" s="595"/>
      <c r="V94" s="595"/>
      <c r="W94" s="595"/>
      <c r="X94" s="595"/>
      <c r="Y94" s="595"/>
      <c r="Z94" s="595"/>
      <c r="AA94" s="595"/>
      <c r="AB94" s="595"/>
      <c r="AC94" s="595"/>
    </row>
    <row r="95" spans="1:29" s="541" customFormat="1">
      <c r="A95" s="564"/>
      <c r="B95" s="652"/>
      <c r="C95" s="635"/>
      <c r="D95" s="673"/>
      <c r="F95" s="562"/>
      <c r="M95" s="595"/>
      <c r="N95" s="595"/>
      <c r="O95" s="1015"/>
      <c r="P95" s="1015"/>
      <c r="Q95" s="1015"/>
      <c r="R95" s="1015"/>
      <c r="S95" s="1015"/>
      <c r="T95" s="595"/>
      <c r="U95" s="595"/>
      <c r="V95" s="595"/>
      <c r="W95" s="595"/>
      <c r="X95" s="595"/>
      <c r="Y95" s="595"/>
      <c r="Z95" s="595"/>
      <c r="AA95" s="595"/>
      <c r="AB95" s="595"/>
      <c r="AC95" s="595"/>
    </row>
    <row r="96" spans="1:29" s="541" customFormat="1">
      <c r="A96" s="564"/>
      <c r="B96" s="652"/>
      <c r="C96" s="635"/>
      <c r="D96" s="673"/>
      <c r="F96" s="562"/>
      <c r="M96" s="595"/>
      <c r="N96" s="595"/>
      <c r="O96" s="1015"/>
      <c r="P96" s="1015"/>
      <c r="Q96" s="1015"/>
      <c r="R96" s="1015"/>
      <c r="S96" s="1015"/>
      <c r="T96" s="595"/>
      <c r="U96" s="595"/>
      <c r="V96" s="595"/>
      <c r="W96" s="595"/>
      <c r="X96" s="595"/>
      <c r="Y96" s="595"/>
      <c r="Z96" s="595"/>
      <c r="AA96" s="595"/>
      <c r="AB96" s="595"/>
      <c r="AC96" s="595"/>
    </row>
    <row r="97" spans="1:29" s="541" customFormat="1">
      <c r="A97" s="564"/>
      <c r="B97" s="652"/>
      <c r="C97" s="635"/>
      <c r="D97" s="673"/>
      <c r="F97" s="562"/>
      <c r="M97" s="595"/>
      <c r="N97" s="595"/>
      <c r="O97" s="1015"/>
      <c r="P97" s="1015"/>
      <c r="Q97" s="1015"/>
      <c r="R97" s="1015"/>
      <c r="S97" s="1015"/>
      <c r="T97" s="595"/>
      <c r="U97" s="595"/>
      <c r="V97" s="595"/>
      <c r="W97" s="595"/>
      <c r="X97" s="595"/>
      <c r="Y97" s="595"/>
      <c r="Z97" s="595"/>
      <c r="AA97" s="595"/>
      <c r="AB97" s="595"/>
      <c r="AC97" s="595"/>
    </row>
    <row r="98" spans="1:29" s="541" customFormat="1">
      <c r="A98" s="564"/>
      <c r="B98" s="652"/>
      <c r="C98" s="635"/>
      <c r="D98" s="673"/>
      <c r="F98" s="562"/>
      <c r="M98" s="595"/>
      <c r="N98" s="595"/>
      <c r="O98" s="1015"/>
      <c r="P98" s="1015"/>
      <c r="Q98" s="1015"/>
      <c r="R98" s="1015"/>
      <c r="S98" s="1015"/>
      <c r="T98" s="595"/>
      <c r="U98" s="595"/>
      <c r="V98" s="595"/>
      <c r="W98" s="595"/>
      <c r="X98" s="595"/>
      <c r="Y98" s="595"/>
      <c r="Z98" s="595"/>
      <c r="AA98" s="595"/>
      <c r="AB98" s="595"/>
      <c r="AC98" s="595"/>
    </row>
    <row r="99" spans="1:29" s="541" customFormat="1">
      <c r="A99" s="564"/>
      <c r="B99" s="652"/>
      <c r="C99" s="635"/>
      <c r="D99" s="673"/>
      <c r="F99" s="562"/>
      <c r="M99" s="595"/>
      <c r="N99" s="595"/>
      <c r="O99" s="1015"/>
      <c r="P99" s="1015"/>
      <c r="Q99" s="1015"/>
      <c r="R99" s="1015"/>
      <c r="S99" s="1015"/>
      <c r="T99" s="595"/>
      <c r="U99" s="595"/>
      <c r="V99" s="595"/>
      <c r="W99" s="595"/>
      <c r="X99" s="595"/>
      <c r="Y99" s="595"/>
      <c r="Z99" s="595"/>
      <c r="AA99" s="595"/>
      <c r="AB99" s="595"/>
      <c r="AC99" s="595"/>
    </row>
    <row r="100" spans="1:29" s="541" customFormat="1">
      <c r="A100" s="564"/>
      <c r="B100" s="652"/>
      <c r="C100" s="635"/>
      <c r="D100" s="673"/>
      <c r="F100" s="562"/>
      <c r="M100" s="595"/>
      <c r="N100" s="595"/>
      <c r="O100" s="1015"/>
      <c r="P100" s="1015"/>
      <c r="Q100" s="1015"/>
      <c r="R100" s="1015"/>
      <c r="S100" s="1015"/>
      <c r="T100" s="595"/>
      <c r="U100" s="595"/>
      <c r="V100" s="595"/>
      <c r="W100" s="595"/>
      <c r="X100" s="595"/>
      <c r="Y100" s="595"/>
      <c r="Z100" s="595"/>
      <c r="AA100" s="595"/>
      <c r="AB100" s="595"/>
      <c r="AC100" s="595"/>
    </row>
    <row r="101" spans="1:29" s="541" customFormat="1">
      <c r="A101" s="564"/>
      <c r="B101" s="652"/>
      <c r="C101" s="635"/>
      <c r="D101" s="673"/>
      <c r="F101" s="562"/>
      <c r="M101" s="595"/>
      <c r="N101" s="595"/>
      <c r="O101" s="1015"/>
      <c r="P101" s="1015"/>
      <c r="Q101" s="1015"/>
      <c r="R101" s="1015"/>
      <c r="S101" s="1015"/>
      <c r="T101" s="595"/>
      <c r="U101" s="595"/>
      <c r="V101" s="595"/>
      <c r="W101" s="595"/>
      <c r="X101" s="595"/>
      <c r="Y101" s="595"/>
      <c r="Z101" s="595"/>
      <c r="AA101" s="595"/>
      <c r="AB101" s="595"/>
      <c r="AC101" s="595"/>
    </row>
    <row r="102" spans="1:29" s="541" customFormat="1">
      <c r="A102" s="564"/>
      <c r="B102" s="652"/>
      <c r="C102" s="635"/>
      <c r="D102" s="673"/>
      <c r="F102" s="562"/>
      <c r="M102" s="595"/>
      <c r="N102" s="595"/>
      <c r="O102" s="1015"/>
      <c r="P102" s="1015"/>
      <c r="Q102" s="1015"/>
      <c r="R102" s="1015"/>
      <c r="S102" s="1015"/>
      <c r="T102" s="595"/>
      <c r="U102" s="595"/>
      <c r="V102" s="595"/>
      <c r="W102" s="595"/>
      <c r="X102" s="595"/>
      <c r="Y102" s="595"/>
      <c r="Z102" s="595"/>
      <c r="AA102" s="595"/>
      <c r="AB102" s="595"/>
      <c r="AC102" s="595"/>
    </row>
    <row r="103" spans="1:29" s="541" customFormat="1">
      <c r="A103" s="564"/>
      <c r="B103" s="652"/>
      <c r="C103" s="635"/>
      <c r="D103" s="673"/>
      <c r="F103" s="562"/>
      <c r="M103" s="595"/>
      <c r="N103" s="595"/>
      <c r="O103" s="1015"/>
      <c r="P103" s="1015"/>
      <c r="Q103" s="1015"/>
      <c r="R103" s="1015"/>
      <c r="S103" s="1015"/>
      <c r="T103" s="595"/>
      <c r="U103" s="595"/>
      <c r="V103" s="595"/>
      <c r="W103" s="595"/>
      <c r="X103" s="595"/>
      <c r="Y103" s="595"/>
      <c r="Z103" s="595"/>
      <c r="AA103" s="595"/>
      <c r="AB103" s="595"/>
      <c r="AC103" s="595"/>
    </row>
    <row r="104" spans="1:29" s="541" customFormat="1">
      <c r="A104" s="564"/>
      <c r="B104" s="652"/>
      <c r="C104" s="635"/>
      <c r="D104" s="673"/>
      <c r="F104" s="562"/>
      <c r="M104" s="595"/>
      <c r="N104" s="595"/>
      <c r="O104" s="1015"/>
      <c r="P104" s="1015"/>
      <c r="Q104" s="1015"/>
      <c r="R104" s="1015"/>
      <c r="S104" s="1015"/>
      <c r="T104" s="595"/>
      <c r="U104" s="595"/>
      <c r="V104" s="595"/>
      <c r="W104" s="595"/>
      <c r="X104" s="595"/>
      <c r="Y104" s="595"/>
      <c r="Z104" s="595"/>
      <c r="AA104" s="595"/>
      <c r="AB104" s="595"/>
      <c r="AC104" s="595"/>
    </row>
    <row r="105" spans="1:29" s="541" customFormat="1">
      <c r="A105" s="564"/>
      <c r="B105" s="652"/>
      <c r="C105" s="635"/>
      <c r="D105" s="673"/>
      <c r="F105" s="562"/>
      <c r="M105" s="595"/>
      <c r="N105" s="595"/>
      <c r="O105" s="1015"/>
      <c r="P105" s="1015"/>
      <c r="Q105" s="1015"/>
      <c r="R105" s="1015"/>
      <c r="S105" s="1015"/>
      <c r="T105" s="595"/>
      <c r="U105" s="595"/>
      <c r="V105" s="595"/>
      <c r="W105" s="595"/>
      <c r="X105" s="595"/>
      <c r="Y105" s="595"/>
      <c r="Z105" s="595"/>
      <c r="AA105" s="595"/>
      <c r="AB105" s="595"/>
      <c r="AC105" s="595"/>
    </row>
    <row r="106" spans="1:29" s="541" customFormat="1">
      <c r="A106" s="564"/>
      <c r="B106" s="652"/>
      <c r="C106" s="635"/>
      <c r="D106" s="673"/>
      <c r="F106" s="562"/>
      <c r="M106" s="595"/>
      <c r="N106" s="595"/>
      <c r="O106" s="1015"/>
      <c r="P106" s="1015"/>
      <c r="Q106" s="1015"/>
      <c r="R106" s="1015"/>
      <c r="S106" s="1015"/>
      <c r="T106" s="595"/>
      <c r="U106" s="595"/>
      <c r="V106" s="595"/>
      <c r="W106" s="595"/>
      <c r="X106" s="595"/>
      <c r="Y106" s="595"/>
      <c r="Z106" s="595"/>
      <c r="AA106" s="595"/>
      <c r="AB106" s="595"/>
      <c r="AC106" s="595"/>
    </row>
    <row r="107" spans="1:29" s="541" customFormat="1">
      <c r="A107" s="564"/>
      <c r="B107" s="652"/>
      <c r="C107" s="635"/>
      <c r="D107" s="673"/>
      <c r="F107" s="562"/>
      <c r="M107" s="595"/>
      <c r="N107" s="595"/>
      <c r="O107" s="1015"/>
      <c r="P107" s="1015"/>
      <c r="Q107" s="1015"/>
      <c r="R107" s="1015"/>
      <c r="S107" s="1015"/>
      <c r="T107" s="595"/>
      <c r="U107" s="595"/>
      <c r="V107" s="595"/>
      <c r="W107" s="595"/>
      <c r="X107" s="595"/>
      <c r="Y107" s="595"/>
      <c r="Z107" s="595"/>
      <c r="AA107" s="595"/>
      <c r="AB107" s="595"/>
      <c r="AC107" s="595"/>
    </row>
    <row r="108" spans="1:29" s="541" customFormat="1">
      <c r="A108" s="564"/>
      <c r="B108" s="652"/>
      <c r="C108" s="635"/>
      <c r="D108" s="673"/>
      <c r="F108" s="562"/>
      <c r="M108" s="595"/>
      <c r="N108" s="595"/>
      <c r="O108" s="1015"/>
      <c r="P108" s="1015"/>
      <c r="Q108" s="1015"/>
      <c r="R108" s="1015"/>
      <c r="S108" s="1015"/>
      <c r="T108" s="595"/>
      <c r="U108" s="595"/>
      <c r="V108" s="595"/>
      <c r="W108" s="595"/>
      <c r="X108" s="595"/>
      <c r="Y108" s="595"/>
      <c r="Z108" s="595"/>
      <c r="AA108" s="595"/>
      <c r="AB108" s="595"/>
      <c r="AC108" s="595"/>
    </row>
    <row r="109" spans="1:29" s="541" customFormat="1">
      <c r="A109" s="564"/>
      <c r="B109" s="652"/>
      <c r="C109" s="635"/>
      <c r="D109" s="673"/>
      <c r="F109" s="562"/>
      <c r="M109" s="595"/>
      <c r="N109" s="595"/>
      <c r="O109" s="1015"/>
      <c r="P109" s="1015"/>
      <c r="Q109" s="1015"/>
      <c r="R109" s="1015"/>
      <c r="S109" s="1015"/>
      <c r="T109" s="595"/>
      <c r="U109" s="595"/>
      <c r="V109" s="595"/>
      <c r="W109" s="595"/>
      <c r="X109" s="595"/>
      <c r="Y109" s="595"/>
      <c r="Z109" s="595"/>
      <c r="AA109" s="595"/>
      <c r="AB109" s="595"/>
      <c r="AC109" s="595"/>
    </row>
    <row r="110" spans="1:29" s="541" customFormat="1">
      <c r="A110" s="564"/>
      <c r="B110" s="652"/>
      <c r="C110" s="635"/>
      <c r="D110" s="673"/>
      <c r="F110" s="562"/>
      <c r="M110" s="595"/>
      <c r="N110" s="595"/>
      <c r="O110" s="1015"/>
      <c r="P110" s="1015"/>
      <c r="Q110" s="1015"/>
      <c r="R110" s="1015"/>
      <c r="S110" s="1015"/>
      <c r="T110" s="595"/>
      <c r="U110" s="595"/>
      <c r="V110" s="595"/>
      <c r="W110" s="595"/>
      <c r="X110" s="595"/>
      <c r="Y110" s="595"/>
      <c r="Z110" s="595"/>
      <c r="AA110" s="595"/>
      <c r="AB110" s="595"/>
      <c r="AC110" s="595"/>
    </row>
    <row r="111" spans="1:29" s="541" customFormat="1">
      <c r="A111" s="564"/>
      <c r="B111" s="652"/>
      <c r="C111" s="635"/>
      <c r="D111" s="673"/>
      <c r="F111" s="562"/>
      <c r="M111" s="595"/>
      <c r="N111" s="595"/>
      <c r="O111" s="1015"/>
      <c r="P111" s="1015"/>
      <c r="Q111" s="1015"/>
      <c r="R111" s="1015"/>
      <c r="S111" s="1015"/>
      <c r="T111" s="595"/>
      <c r="U111" s="595"/>
      <c r="V111" s="595"/>
      <c r="W111" s="595"/>
      <c r="X111" s="595"/>
      <c r="Y111" s="595"/>
      <c r="Z111" s="595"/>
      <c r="AA111" s="595"/>
      <c r="AB111" s="595"/>
      <c r="AC111" s="595"/>
    </row>
    <row r="112" spans="1:29" s="541" customFormat="1">
      <c r="A112" s="564"/>
      <c r="B112" s="652"/>
      <c r="C112" s="635"/>
      <c r="D112" s="673"/>
      <c r="F112" s="562"/>
      <c r="M112" s="595"/>
      <c r="N112" s="595"/>
      <c r="O112" s="1015"/>
      <c r="P112" s="1015"/>
      <c r="Q112" s="1015"/>
      <c r="R112" s="1015"/>
      <c r="S112" s="1015"/>
      <c r="T112" s="595"/>
      <c r="U112" s="595"/>
      <c r="V112" s="595"/>
      <c r="W112" s="595"/>
      <c r="X112" s="595"/>
      <c r="Y112" s="595"/>
      <c r="Z112" s="595"/>
      <c r="AA112" s="595"/>
      <c r="AB112" s="595"/>
      <c r="AC112" s="595"/>
    </row>
    <row r="113" spans="1:29" s="541" customFormat="1">
      <c r="A113" s="564"/>
      <c r="B113" s="652"/>
      <c r="C113" s="635"/>
      <c r="D113" s="673"/>
      <c r="F113" s="562"/>
      <c r="M113" s="595"/>
      <c r="N113" s="595"/>
      <c r="O113" s="1015"/>
      <c r="P113" s="1015"/>
      <c r="Q113" s="1015"/>
      <c r="R113" s="1015"/>
      <c r="S113" s="1015"/>
      <c r="T113" s="595"/>
      <c r="U113" s="595"/>
      <c r="V113" s="595"/>
      <c r="W113" s="595"/>
      <c r="X113" s="595"/>
      <c r="Y113" s="595"/>
      <c r="Z113" s="595"/>
      <c r="AA113" s="595"/>
      <c r="AB113" s="595"/>
      <c r="AC113" s="595"/>
    </row>
    <row r="114" spans="1:29" s="541" customFormat="1">
      <c r="A114" s="564"/>
      <c r="B114" s="652"/>
      <c r="C114" s="635"/>
      <c r="D114" s="673"/>
      <c r="F114" s="562"/>
      <c r="M114" s="595"/>
      <c r="N114" s="595"/>
      <c r="O114" s="1015"/>
      <c r="P114" s="1015"/>
      <c r="Q114" s="1015"/>
      <c r="R114" s="1015"/>
      <c r="S114" s="1015"/>
      <c r="T114" s="595"/>
      <c r="U114" s="595"/>
      <c r="V114" s="595"/>
      <c r="W114" s="595"/>
      <c r="X114" s="595"/>
      <c r="Y114" s="595"/>
      <c r="Z114" s="595"/>
      <c r="AA114" s="595"/>
      <c r="AB114" s="595"/>
      <c r="AC114" s="595"/>
    </row>
    <row r="115" spans="1:29" s="541" customFormat="1">
      <c r="A115" s="564"/>
      <c r="B115" s="652"/>
      <c r="C115" s="635"/>
      <c r="D115" s="673"/>
      <c r="F115" s="562"/>
      <c r="M115" s="595"/>
      <c r="N115" s="595"/>
      <c r="O115" s="1015"/>
      <c r="P115" s="1015"/>
      <c r="Q115" s="1015"/>
      <c r="R115" s="1015"/>
      <c r="S115" s="1015"/>
      <c r="T115" s="595"/>
      <c r="U115" s="595"/>
      <c r="V115" s="595"/>
      <c r="W115" s="595"/>
      <c r="X115" s="595"/>
      <c r="Y115" s="595"/>
      <c r="Z115" s="595"/>
      <c r="AA115" s="595"/>
      <c r="AB115" s="595"/>
      <c r="AC115" s="595"/>
    </row>
    <row r="116" spans="1:29" s="541" customFormat="1">
      <c r="A116" s="564"/>
      <c r="B116" s="652"/>
      <c r="C116" s="635"/>
      <c r="D116" s="673"/>
      <c r="F116" s="562"/>
      <c r="M116" s="595"/>
      <c r="N116" s="595"/>
      <c r="O116" s="1015"/>
      <c r="P116" s="1015"/>
      <c r="Q116" s="1015"/>
      <c r="R116" s="1015"/>
      <c r="S116" s="1015"/>
      <c r="T116" s="595"/>
      <c r="U116" s="595"/>
      <c r="V116" s="595"/>
      <c r="W116" s="595"/>
      <c r="X116" s="595"/>
      <c r="Y116" s="595"/>
      <c r="Z116" s="595"/>
      <c r="AA116" s="595"/>
      <c r="AB116" s="595"/>
      <c r="AC116" s="595"/>
    </row>
    <row r="117" spans="1:29" s="541" customFormat="1">
      <c r="A117" s="564"/>
      <c r="B117" s="652"/>
      <c r="C117" s="635"/>
      <c r="D117" s="673"/>
      <c r="F117" s="562"/>
      <c r="M117" s="595"/>
      <c r="N117" s="595"/>
      <c r="O117" s="1015"/>
      <c r="P117" s="1015"/>
      <c r="Q117" s="1015"/>
      <c r="R117" s="1015"/>
      <c r="S117" s="1015"/>
      <c r="T117" s="595"/>
      <c r="U117" s="595"/>
      <c r="V117" s="595"/>
      <c r="W117" s="595"/>
      <c r="X117" s="595"/>
      <c r="Y117" s="595"/>
      <c r="Z117" s="595"/>
      <c r="AA117" s="595"/>
      <c r="AB117" s="595"/>
      <c r="AC117" s="595"/>
    </row>
    <row r="118" spans="1:29" s="541" customFormat="1">
      <c r="A118" s="564"/>
      <c r="B118" s="652"/>
      <c r="C118" s="635"/>
      <c r="D118" s="673"/>
      <c r="F118" s="562"/>
      <c r="M118" s="595"/>
      <c r="N118" s="595"/>
      <c r="O118" s="1015"/>
      <c r="P118" s="1015"/>
      <c r="Q118" s="1015"/>
      <c r="R118" s="1015"/>
      <c r="S118" s="1015"/>
      <c r="T118" s="595"/>
      <c r="U118" s="595"/>
      <c r="V118" s="595"/>
      <c r="W118" s="595"/>
      <c r="X118" s="595"/>
      <c r="Y118" s="595"/>
      <c r="Z118" s="595"/>
      <c r="AA118" s="595"/>
      <c r="AB118" s="595"/>
      <c r="AC118" s="595"/>
    </row>
    <row r="119" spans="1:29" s="541" customFormat="1">
      <c r="A119" s="564"/>
      <c r="B119" s="652"/>
      <c r="C119" s="635"/>
      <c r="D119" s="673"/>
      <c r="F119" s="562"/>
      <c r="M119" s="595"/>
      <c r="N119" s="595"/>
      <c r="O119" s="1015"/>
      <c r="P119" s="1015"/>
      <c r="Q119" s="1015"/>
      <c r="R119" s="1015"/>
      <c r="S119" s="1015"/>
      <c r="T119" s="595"/>
      <c r="U119" s="595"/>
      <c r="V119" s="595"/>
      <c r="W119" s="595"/>
      <c r="X119" s="595"/>
      <c r="Y119" s="595"/>
      <c r="Z119" s="595"/>
      <c r="AA119" s="595"/>
      <c r="AB119" s="595"/>
      <c r="AC119" s="595"/>
    </row>
    <row r="120" spans="1:29" s="541" customFormat="1">
      <c r="A120" s="564"/>
      <c r="B120" s="652"/>
      <c r="C120" s="635"/>
      <c r="D120" s="673"/>
      <c r="F120" s="562"/>
      <c r="M120" s="595"/>
      <c r="N120" s="595"/>
      <c r="O120" s="1015"/>
      <c r="P120" s="1015"/>
      <c r="Q120" s="1015"/>
      <c r="R120" s="1015"/>
      <c r="S120" s="1015"/>
      <c r="T120" s="595"/>
      <c r="U120" s="595"/>
      <c r="V120" s="595"/>
      <c r="W120" s="595"/>
      <c r="X120" s="595"/>
      <c r="Y120" s="595"/>
      <c r="Z120" s="595"/>
      <c r="AA120" s="595"/>
      <c r="AB120" s="595"/>
      <c r="AC120" s="595"/>
    </row>
    <row r="121" spans="1:29" s="541" customFormat="1">
      <c r="A121" s="564"/>
      <c r="B121" s="652"/>
      <c r="C121" s="635"/>
      <c r="D121" s="673"/>
      <c r="F121" s="562"/>
      <c r="M121" s="595"/>
      <c r="N121" s="595"/>
      <c r="O121" s="1015"/>
      <c r="P121" s="1015"/>
      <c r="Q121" s="1015"/>
      <c r="R121" s="1015"/>
      <c r="S121" s="1015"/>
      <c r="T121" s="595"/>
      <c r="U121" s="595"/>
      <c r="V121" s="595"/>
      <c r="W121" s="595"/>
      <c r="X121" s="595"/>
      <c r="Y121" s="595"/>
      <c r="Z121" s="595"/>
      <c r="AA121" s="595"/>
      <c r="AB121" s="595"/>
      <c r="AC121" s="595"/>
    </row>
    <row r="122" spans="1:29" s="541" customFormat="1">
      <c r="A122" s="564"/>
      <c r="B122" s="652"/>
      <c r="C122" s="635"/>
      <c r="D122" s="673"/>
      <c r="F122" s="562"/>
      <c r="M122" s="595"/>
      <c r="N122" s="595"/>
      <c r="O122" s="1015"/>
      <c r="P122" s="1015"/>
      <c r="Q122" s="1015"/>
      <c r="R122" s="1015"/>
      <c r="S122" s="1015"/>
      <c r="T122" s="595"/>
      <c r="U122" s="595"/>
      <c r="V122" s="595"/>
      <c r="W122" s="595"/>
      <c r="X122" s="595"/>
      <c r="Y122" s="595"/>
      <c r="Z122" s="595"/>
      <c r="AA122" s="595"/>
      <c r="AB122" s="595"/>
      <c r="AC122" s="595"/>
    </row>
    <row r="123" spans="1:29" s="541" customFormat="1">
      <c r="A123" s="564"/>
      <c r="B123" s="652"/>
      <c r="C123" s="635"/>
      <c r="D123" s="673"/>
      <c r="F123" s="562"/>
      <c r="M123" s="595"/>
      <c r="N123" s="595"/>
      <c r="O123" s="1015"/>
      <c r="P123" s="1015"/>
      <c r="Q123" s="1015"/>
      <c r="R123" s="1015"/>
      <c r="S123" s="1015"/>
      <c r="T123" s="595"/>
      <c r="U123" s="595"/>
      <c r="V123" s="595"/>
      <c r="W123" s="595"/>
      <c r="X123" s="595"/>
      <c r="Y123" s="595"/>
      <c r="Z123" s="595"/>
      <c r="AA123" s="595"/>
      <c r="AB123" s="595"/>
      <c r="AC123" s="595"/>
    </row>
    <row r="124" spans="1:29" s="541" customFormat="1">
      <c r="A124" s="564"/>
      <c r="B124" s="652"/>
      <c r="C124" s="635"/>
      <c r="D124" s="673"/>
      <c r="F124" s="562"/>
      <c r="M124" s="595"/>
      <c r="N124" s="595"/>
      <c r="O124" s="1015"/>
      <c r="P124" s="1015"/>
      <c r="Q124" s="1015"/>
      <c r="R124" s="1015"/>
      <c r="S124" s="1015"/>
      <c r="T124" s="595"/>
      <c r="U124" s="595"/>
      <c r="V124" s="595"/>
      <c r="W124" s="595"/>
      <c r="X124" s="595"/>
      <c r="Y124" s="595"/>
      <c r="Z124" s="595"/>
      <c r="AA124" s="595"/>
      <c r="AB124" s="595"/>
      <c r="AC124" s="595"/>
    </row>
    <row r="125" spans="1:29" s="541" customFormat="1">
      <c r="A125" s="564"/>
      <c r="B125" s="652"/>
      <c r="C125" s="635"/>
      <c r="D125" s="673"/>
      <c r="F125" s="562"/>
      <c r="M125" s="595"/>
      <c r="N125" s="595"/>
      <c r="O125" s="1015"/>
      <c r="P125" s="1015"/>
      <c r="Q125" s="1015"/>
      <c r="R125" s="1015"/>
      <c r="S125" s="1015"/>
      <c r="T125" s="595"/>
      <c r="U125" s="595"/>
      <c r="V125" s="595"/>
      <c r="W125" s="595"/>
      <c r="X125" s="595"/>
      <c r="Y125" s="595"/>
      <c r="Z125" s="595"/>
      <c r="AA125" s="595"/>
      <c r="AB125" s="595"/>
      <c r="AC125" s="595"/>
    </row>
    <row r="126" spans="1:29" s="541" customFormat="1">
      <c r="A126" s="564"/>
      <c r="B126" s="652"/>
      <c r="C126" s="635"/>
      <c r="D126" s="673"/>
      <c r="F126" s="562"/>
      <c r="M126" s="595"/>
      <c r="N126" s="595"/>
      <c r="O126" s="1015"/>
      <c r="P126" s="1015"/>
      <c r="Q126" s="1015"/>
      <c r="R126" s="1015"/>
      <c r="S126" s="1015"/>
      <c r="T126" s="595"/>
      <c r="U126" s="595"/>
      <c r="V126" s="595"/>
      <c r="W126" s="595"/>
      <c r="X126" s="595"/>
      <c r="Y126" s="595"/>
      <c r="Z126" s="595"/>
      <c r="AA126" s="595"/>
      <c r="AB126" s="595"/>
      <c r="AC126" s="595"/>
    </row>
    <row r="127" spans="1:29" s="541" customFormat="1">
      <c r="A127" s="564"/>
      <c r="B127" s="652"/>
      <c r="C127" s="635"/>
      <c r="D127" s="673"/>
      <c r="F127" s="562"/>
      <c r="M127" s="595"/>
      <c r="N127" s="595"/>
      <c r="O127" s="1015"/>
      <c r="P127" s="1015"/>
      <c r="Q127" s="1015"/>
      <c r="R127" s="1015"/>
      <c r="S127" s="1015"/>
      <c r="T127" s="595"/>
      <c r="U127" s="595"/>
      <c r="V127" s="595"/>
      <c r="W127" s="595"/>
      <c r="X127" s="595"/>
      <c r="Y127" s="595"/>
      <c r="Z127" s="595"/>
      <c r="AA127" s="595"/>
      <c r="AB127" s="595"/>
      <c r="AC127" s="595"/>
    </row>
    <row r="128" spans="1:29" s="541" customFormat="1">
      <c r="A128" s="564"/>
      <c r="B128" s="652"/>
      <c r="C128" s="635"/>
      <c r="D128" s="673"/>
      <c r="F128" s="562"/>
      <c r="M128" s="595"/>
      <c r="N128" s="595"/>
      <c r="O128" s="1015"/>
      <c r="P128" s="1015"/>
      <c r="Q128" s="1015"/>
      <c r="R128" s="1015"/>
      <c r="S128" s="1015"/>
      <c r="T128" s="595"/>
      <c r="U128" s="595"/>
      <c r="V128" s="595"/>
      <c r="W128" s="595"/>
      <c r="X128" s="595"/>
      <c r="Y128" s="595"/>
      <c r="Z128" s="595"/>
      <c r="AA128" s="595"/>
      <c r="AB128" s="595"/>
      <c r="AC128" s="595"/>
    </row>
    <row r="129" spans="1:29" s="541" customFormat="1">
      <c r="A129" s="564"/>
      <c r="B129" s="652"/>
      <c r="C129" s="635"/>
      <c r="D129" s="673"/>
      <c r="F129" s="562"/>
      <c r="M129" s="595"/>
      <c r="N129" s="595"/>
      <c r="O129" s="1015"/>
      <c r="P129" s="1015"/>
      <c r="Q129" s="1015"/>
      <c r="R129" s="1015"/>
      <c r="S129" s="1015"/>
      <c r="T129" s="595"/>
      <c r="U129" s="595"/>
      <c r="V129" s="595"/>
      <c r="W129" s="595"/>
      <c r="X129" s="595"/>
      <c r="Y129" s="595"/>
      <c r="Z129" s="595"/>
      <c r="AA129" s="595"/>
      <c r="AB129" s="595"/>
      <c r="AC129" s="595"/>
    </row>
    <row r="130" spans="1:29" s="541" customFormat="1">
      <c r="A130" s="564"/>
      <c r="B130" s="652"/>
      <c r="C130" s="635"/>
      <c r="D130" s="673"/>
      <c r="F130" s="562"/>
      <c r="M130" s="595"/>
      <c r="N130" s="595"/>
      <c r="O130" s="1015"/>
      <c r="P130" s="1015"/>
      <c r="Q130" s="1015"/>
      <c r="R130" s="1015"/>
      <c r="S130" s="1015"/>
      <c r="T130" s="595"/>
      <c r="U130" s="595"/>
      <c r="V130" s="595"/>
      <c r="W130" s="595"/>
      <c r="X130" s="595"/>
      <c r="Y130" s="595"/>
      <c r="Z130" s="595"/>
      <c r="AA130" s="595"/>
      <c r="AB130" s="595"/>
      <c r="AC130" s="595"/>
    </row>
    <row r="131" spans="1:29" s="541" customFormat="1">
      <c r="A131" s="564"/>
      <c r="B131" s="652"/>
      <c r="C131" s="635"/>
      <c r="D131" s="673"/>
      <c r="F131" s="562"/>
      <c r="M131" s="595"/>
      <c r="N131" s="595"/>
      <c r="O131" s="1015"/>
      <c r="P131" s="1015"/>
      <c r="Q131" s="1015"/>
      <c r="R131" s="1015"/>
      <c r="S131" s="1015"/>
      <c r="T131" s="595"/>
      <c r="U131" s="595"/>
      <c r="V131" s="595"/>
      <c r="W131" s="595"/>
      <c r="X131" s="595"/>
      <c r="Y131" s="595"/>
      <c r="Z131" s="595"/>
      <c r="AA131" s="595"/>
      <c r="AB131" s="595"/>
      <c r="AC131" s="595"/>
    </row>
    <row r="132" spans="1:29" s="541" customFormat="1">
      <c r="A132" s="564"/>
      <c r="B132" s="652"/>
      <c r="C132" s="635"/>
      <c r="D132" s="673"/>
      <c r="F132" s="562"/>
      <c r="M132" s="595"/>
      <c r="N132" s="595"/>
      <c r="O132" s="1015"/>
      <c r="P132" s="1015"/>
      <c r="Q132" s="1015"/>
      <c r="R132" s="1015"/>
      <c r="S132" s="1015"/>
      <c r="T132" s="595"/>
      <c r="U132" s="595"/>
      <c r="V132" s="595"/>
      <c r="W132" s="595"/>
      <c r="X132" s="595"/>
      <c r="Y132" s="595"/>
      <c r="Z132" s="595"/>
      <c r="AA132" s="595"/>
      <c r="AB132" s="595"/>
      <c r="AC132" s="595"/>
    </row>
    <row r="133" spans="1:29" s="541" customFormat="1">
      <c r="A133" s="564"/>
      <c r="B133" s="652"/>
      <c r="C133" s="635"/>
      <c r="D133" s="673"/>
      <c r="F133" s="562"/>
      <c r="M133" s="595"/>
      <c r="N133" s="595"/>
      <c r="O133" s="1015"/>
      <c r="P133" s="1015"/>
      <c r="Q133" s="1015"/>
      <c r="R133" s="1015"/>
      <c r="S133" s="1015"/>
      <c r="T133" s="595"/>
      <c r="U133" s="595"/>
      <c r="V133" s="595"/>
      <c r="W133" s="595"/>
      <c r="X133" s="595"/>
      <c r="Y133" s="595"/>
      <c r="Z133" s="595"/>
      <c r="AA133" s="595"/>
      <c r="AB133" s="595"/>
      <c r="AC133" s="595"/>
    </row>
    <row r="134" spans="1:29" s="541" customFormat="1">
      <c r="A134" s="564"/>
      <c r="B134" s="652"/>
      <c r="C134" s="635"/>
      <c r="D134" s="673"/>
      <c r="F134" s="562"/>
      <c r="M134" s="595"/>
      <c r="N134" s="595"/>
      <c r="O134" s="1015"/>
      <c r="P134" s="1015"/>
      <c r="Q134" s="1015"/>
      <c r="R134" s="1015"/>
      <c r="S134" s="1015"/>
      <c r="T134" s="595"/>
      <c r="U134" s="595"/>
      <c r="V134" s="595"/>
      <c r="W134" s="595"/>
      <c r="X134" s="595"/>
      <c r="Y134" s="595"/>
      <c r="Z134" s="595"/>
      <c r="AA134" s="595"/>
      <c r="AB134" s="595"/>
      <c r="AC134" s="595"/>
    </row>
    <row r="135" spans="1:29" s="541" customFormat="1">
      <c r="A135" s="564"/>
      <c r="B135" s="652"/>
      <c r="C135" s="635"/>
      <c r="D135" s="673"/>
      <c r="F135" s="562"/>
      <c r="M135" s="595"/>
      <c r="N135" s="595"/>
      <c r="O135" s="1015"/>
      <c r="P135" s="1015"/>
      <c r="Q135" s="1015"/>
      <c r="R135" s="1015"/>
      <c r="S135" s="1015"/>
      <c r="T135" s="595"/>
      <c r="U135" s="595"/>
      <c r="V135" s="595"/>
      <c r="W135" s="595"/>
      <c r="X135" s="595"/>
      <c r="Y135" s="595"/>
      <c r="Z135" s="595"/>
      <c r="AA135" s="595"/>
      <c r="AB135" s="595"/>
      <c r="AC135" s="595"/>
    </row>
    <row r="136" spans="1:29" s="541" customFormat="1">
      <c r="A136" s="564"/>
      <c r="B136" s="652"/>
      <c r="C136" s="635"/>
      <c r="D136" s="673"/>
      <c r="F136" s="562"/>
      <c r="M136" s="595"/>
      <c r="N136" s="595"/>
      <c r="O136" s="1015"/>
      <c r="P136" s="1015"/>
      <c r="Q136" s="1015"/>
      <c r="R136" s="1015"/>
      <c r="S136" s="1015"/>
      <c r="T136" s="595"/>
      <c r="U136" s="595"/>
      <c r="V136" s="595"/>
      <c r="W136" s="595"/>
      <c r="X136" s="595"/>
      <c r="Y136" s="595"/>
      <c r="Z136" s="595"/>
      <c r="AA136" s="595"/>
      <c r="AB136" s="595"/>
      <c r="AC136" s="595"/>
    </row>
    <row r="137" spans="1:29" s="541" customFormat="1">
      <c r="A137" s="564"/>
      <c r="B137" s="652"/>
      <c r="C137" s="635"/>
      <c r="D137" s="673"/>
      <c r="F137" s="562"/>
      <c r="M137" s="595"/>
      <c r="N137" s="595"/>
      <c r="O137" s="1015"/>
      <c r="P137" s="1015"/>
      <c r="Q137" s="1015"/>
      <c r="R137" s="1015"/>
      <c r="S137" s="1015"/>
      <c r="T137" s="595"/>
      <c r="U137" s="595"/>
      <c r="V137" s="595"/>
      <c r="W137" s="595"/>
      <c r="X137" s="595"/>
      <c r="Y137" s="595"/>
      <c r="Z137" s="595"/>
      <c r="AA137" s="595"/>
      <c r="AB137" s="595"/>
      <c r="AC137" s="595"/>
    </row>
    <row r="138" spans="1:29" s="541" customFormat="1">
      <c r="A138" s="564"/>
      <c r="B138" s="652"/>
      <c r="C138" s="635"/>
      <c r="D138" s="673"/>
      <c r="F138" s="562"/>
      <c r="M138" s="595"/>
      <c r="N138" s="595"/>
      <c r="O138" s="1015"/>
      <c r="P138" s="1015"/>
      <c r="Q138" s="1015"/>
      <c r="R138" s="1015"/>
      <c r="S138" s="1015"/>
      <c r="T138" s="595"/>
      <c r="U138" s="595"/>
      <c r="V138" s="595"/>
      <c r="W138" s="595"/>
      <c r="X138" s="595"/>
      <c r="Y138" s="595"/>
      <c r="Z138" s="595"/>
      <c r="AA138" s="595"/>
      <c r="AB138" s="595"/>
      <c r="AC138" s="595"/>
    </row>
    <row r="139" spans="1:29" s="541" customFormat="1">
      <c r="A139" s="564"/>
      <c r="B139" s="652"/>
      <c r="C139" s="635"/>
      <c r="D139" s="673"/>
      <c r="F139" s="562"/>
      <c r="M139" s="595"/>
      <c r="N139" s="595"/>
      <c r="O139" s="1015"/>
      <c r="P139" s="1015"/>
      <c r="Q139" s="1015"/>
      <c r="R139" s="1015"/>
      <c r="S139" s="1015"/>
      <c r="T139" s="595"/>
      <c r="U139" s="595"/>
      <c r="V139" s="595"/>
      <c r="W139" s="595"/>
      <c r="X139" s="595"/>
      <c r="Y139" s="595"/>
      <c r="Z139" s="595"/>
      <c r="AA139" s="595"/>
      <c r="AB139" s="595"/>
      <c r="AC139" s="595"/>
    </row>
    <row r="140" spans="1:29" s="541" customFormat="1">
      <c r="A140" s="564"/>
      <c r="B140" s="652"/>
      <c r="C140" s="635"/>
      <c r="D140" s="673"/>
      <c r="F140" s="562"/>
      <c r="M140" s="595"/>
      <c r="N140" s="595"/>
      <c r="O140" s="1015"/>
      <c r="P140" s="1015"/>
      <c r="Q140" s="1015"/>
      <c r="R140" s="1015"/>
      <c r="S140" s="1015"/>
      <c r="T140" s="595"/>
      <c r="U140" s="595"/>
      <c r="V140" s="595"/>
      <c r="W140" s="595"/>
      <c r="X140" s="595"/>
      <c r="Y140" s="595"/>
      <c r="Z140" s="595"/>
      <c r="AA140" s="595"/>
      <c r="AB140" s="595"/>
      <c r="AC140" s="595"/>
    </row>
    <row r="141" spans="1:29" s="541" customFormat="1">
      <c r="A141" s="564"/>
      <c r="B141" s="652"/>
      <c r="C141" s="635"/>
      <c r="D141" s="673"/>
      <c r="F141" s="562"/>
      <c r="M141" s="595"/>
      <c r="N141" s="595"/>
      <c r="O141" s="1015"/>
      <c r="P141" s="1015"/>
      <c r="Q141" s="1015"/>
      <c r="R141" s="1015"/>
      <c r="S141" s="1015"/>
      <c r="T141" s="595"/>
      <c r="U141" s="595"/>
      <c r="V141" s="595"/>
      <c r="W141" s="595"/>
      <c r="X141" s="595"/>
      <c r="Y141" s="595"/>
      <c r="Z141" s="595"/>
      <c r="AA141" s="595"/>
      <c r="AB141" s="595"/>
      <c r="AC141" s="595"/>
    </row>
    <row r="142" spans="1:29" s="541" customFormat="1">
      <c r="A142" s="564"/>
      <c r="B142" s="652"/>
      <c r="C142" s="635"/>
      <c r="D142" s="673"/>
      <c r="F142" s="562"/>
      <c r="M142" s="595"/>
      <c r="N142" s="595"/>
      <c r="O142" s="1015"/>
      <c r="P142" s="1015"/>
      <c r="Q142" s="1015"/>
      <c r="R142" s="1015"/>
      <c r="S142" s="1015"/>
      <c r="T142" s="595"/>
      <c r="U142" s="595"/>
      <c r="V142" s="595"/>
      <c r="W142" s="595"/>
      <c r="X142" s="595"/>
      <c r="Y142" s="595"/>
      <c r="Z142" s="595"/>
      <c r="AA142" s="595"/>
      <c r="AB142" s="595"/>
      <c r="AC142" s="595"/>
    </row>
    <row r="143" spans="1:29" s="541" customFormat="1">
      <c r="A143" s="564"/>
      <c r="B143" s="652"/>
      <c r="C143" s="635"/>
      <c r="D143" s="673"/>
      <c r="F143" s="562"/>
      <c r="M143" s="595"/>
      <c r="N143" s="595"/>
      <c r="O143" s="1015"/>
      <c r="P143" s="1015"/>
      <c r="Q143" s="1015"/>
      <c r="R143" s="1015"/>
      <c r="S143" s="1015"/>
      <c r="T143" s="595"/>
      <c r="U143" s="595"/>
      <c r="V143" s="595"/>
      <c r="W143" s="595"/>
      <c r="X143" s="595"/>
      <c r="Y143" s="595"/>
      <c r="Z143" s="595"/>
      <c r="AA143" s="595"/>
      <c r="AB143" s="595"/>
      <c r="AC143" s="595"/>
    </row>
    <row r="144" spans="1:29" s="541" customFormat="1">
      <c r="A144" s="564"/>
      <c r="B144" s="652"/>
      <c r="C144" s="635"/>
      <c r="D144" s="673"/>
      <c r="F144" s="562"/>
      <c r="M144" s="595"/>
      <c r="N144" s="595"/>
      <c r="O144" s="1015"/>
      <c r="P144" s="1015"/>
      <c r="Q144" s="1015"/>
      <c r="R144" s="1015"/>
      <c r="S144" s="1015"/>
      <c r="T144" s="595"/>
      <c r="U144" s="595"/>
      <c r="V144" s="595"/>
      <c r="W144" s="595"/>
      <c r="X144" s="595"/>
      <c r="Y144" s="595"/>
      <c r="Z144" s="595"/>
      <c r="AA144" s="595"/>
      <c r="AB144" s="595"/>
      <c r="AC144" s="595"/>
    </row>
    <row r="145" spans="1:29" s="541" customFormat="1">
      <c r="A145" s="564"/>
      <c r="B145" s="652"/>
      <c r="C145" s="635"/>
      <c r="D145" s="673"/>
      <c r="F145" s="562"/>
      <c r="M145" s="595"/>
      <c r="N145" s="595"/>
      <c r="O145" s="1015"/>
      <c r="P145" s="1015"/>
      <c r="Q145" s="1015"/>
      <c r="R145" s="1015"/>
      <c r="S145" s="1015"/>
      <c r="T145" s="595"/>
      <c r="U145" s="595"/>
      <c r="V145" s="595"/>
      <c r="W145" s="595"/>
      <c r="X145" s="595"/>
      <c r="Y145" s="595"/>
      <c r="Z145" s="595"/>
      <c r="AA145" s="595"/>
      <c r="AB145" s="595"/>
      <c r="AC145" s="595"/>
    </row>
    <row r="146" spans="1:29" s="541" customFormat="1">
      <c r="A146" s="564"/>
      <c r="B146" s="652"/>
      <c r="C146" s="635"/>
      <c r="D146" s="673"/>
      <c r="F146" s="562"/>
      <c r="M146" s="595"/>
      <c r="N146" s="595"/>
      <c r="O146" s="1015"/>
      <c r="P146" s="1015"/>
      <c r="Q146" s="1015"/>
      <c r="R146" s="1015"/>
      <c r="S146" s="1015"/>
      <c r="T146" s="595"/>
      <c r="U146" s="595"/>
      <c r="V146" s="595"/>
      <c r="W146" s="595"/>
      <c r="X146" s="595"/>
      <c r="Y146" s="595"/>
      <c r="Z146" s="595"/>
      <c r="AA146" s="595"/>
      <c r="AB146" s="595"/>
      <c r="AC146" s="595"/>
    </row>
    <row r="147" spans="1:29" s="541" customFormat="1">
      <c r="A147" s="564"/>
      <c r="B147" s="652"/>
      <c r="C147" s="635"/>
      <c r="D147" s="673"/>
      <c r="F147" s="562"/>
      <c r="M147" s="595"/>
      <c r="N147" s="595"/>
      <c r="O147" s="1015"/>
      <c r="P147" s="1015"/>
      <c r="Q147" s="1015"/>
      <c r="R147" s="1015"/>
      <c r="S147" s="1015"/>
      <c r="T147" s="595"/>
      <c r="U147" s="595"/>
      <c r="V147" s="595"/>
      <c r="W147" s="595"/>
      <c r="X147" s="595"/>
      <c r="Y147" s="595"/>
      <c r="Z147" s="595"/>
      <c r="AA147" s="595"/>
      <c r="AB147" s="595"/>
      <c r="AC147" s="595"/>
    </row>
    <row r="148" spans="1:29" s="541" customFormat="1">
      <c r="A148" s="564"/>
      <c r="B148" s="652"/>
      <c r="C148" s="635"/>
      <c r="D148" s="673"/>
      <c r="F148" s="562"/>
      <c r="M148" s="595"/>
      <c r="N148" s="595"/>
      <c r="O148" s="1015"/>
      <c r="P148" s="1015"/>
      <c r="Q148" s="1015"/>
      <c r="R148" s="1015"/>
      <c r="S148" s="1015"/>
      <c r="T148" s="595"/>
      <c r="U148" s="595"/>
      <c r="V148" s="595"/>
      <c r="W148" s="595"/>
      <c r="X148" s="595"/>
      <c r="Y148" s="595"/>
      <c r="Z148" s="595"/>
      <c r="AA148" s="595"/>
      <c r="AB148" s="595"/>
      <c r="AC148" s="595"/>
    </row>
    <row r="149" spans="1:29" s="541" customFormat="1">
      <c r="A149" s="564"/>
      <c r="B149" s="652"/>
      <c r="C149" s="635"/>
      <c r="D149" s="673"/>
      <c r="F149" s="562"/>
      <c r="M149" s="595"/>
      <c r="N149" s="595"/>
      <c r="O149" s="1015"/>
      <c r="P149" s="1015"/>
      <c r="Q149" s="1015"/>
      <c r="R149" s="1015"/>
      <c r="S149" s="1015"/>
      <c r="T149" s="595"/>
      <c r="U149" s="595"/>
      <c r="V149" s="595"/>
      <c r="W149" s="595"/>
      <c r="X149" s="595"/>
      <c r="Y149" s="595"/>
      <c r="Z149" s="595"/>
      <c r="AA149" s="595"/>
      <c r="AB149" s="595"/>
      <c r="AC149" s="595"/>
    </row>
    <row r="150" spans="1:29" s="541" customFormat="1">
      <c r="A150" s="564"/>
      <c r="B150" s="652"/>
      <c r="C150" s="635"/>
      <c r="D150" s="673"/>
      <c r="F150" s="562"/>
      <c r="M150" s="595"/>
      <c r="N150" s="595"/>
      <c r="O150" s="1015"/>
      <c r="P150" s="1015"/>
      <c r="Q150" s="1015"/>
      <c r="R150" s="1015"/>
      <c r="S150" s="1015"/>
      <c r="T150" s="595"/>
      <c r="U150" s="595"/>
      <c r="V150" s="595"/>
      <c r="W150" s="595"/>
      <c r="X150" s="595"/>
      <c r="Y150" s="595"/>
      <c r="Z150" s="595"/>
      <c r="AA150" s="595"/>
      <c r="AB150" s="595"/>
      <c r="AC150" s="595"/>
    </row>
    <row r="151" spans="1:29" s="541" customFormat="1">
      <c r="A151" s="564"/>
      <c r="B151" s="652"/>
      <c r="C151" s="635"/>
      <c r="D151" s="673"/>
      <c r="F151" s="562"/>
      <c r="M151" s="595"/>
      <c r="N151" s="595"/>
      <c r="O151" s="1015"/>
      <c r="P151" s="1015"/>
      <c r="Q151" s="1015"/>
      <c r="R151" s="1015"/>
      <c r="S151" s="1015"/>
      <c r="T151" s="595"/>
      <c r="U151" s="595"/>
      <c r="V151" s="595"/>
      <c r="W151" s="595"/>
      <c r="X151" s="595"/>
      <c r="Y151" s="595"/>
      <c r="Z151" s="595"/>
      <c r="AA151" s="595"/>
      <c r="AB151" s="595"/>
      <c r="AC151" s="595"/>
    </row>
    <row r="152" spans="1:29" s="541" customFormat="1">
      <c r="A152" s="564"/>
      <c r="B152" s="652"/>
      <c r="C152" s="635"/>
      <c r="D152" s="673"/>
      <c r="F152" s="562"/>
      <c r="M152" s="595"/>
      <c r="N152" s="595"/>
      <c r="O152" s="1015"/>
      <c r="P152" s="1015"/>
      <c r="Q152" s="1015"/>
      <c r="R152" s="1015"/>
      <c r="S152" s="1015"/>
      <c r="T152" s="595"/>
      <c r="U152" s="595"/>
      <c r="V152" s="595"/>
      <c r="W152" s="595"/>
      <c r="X152" s="595"/>
      <c r="Y152" s="595"/>
      <c r="Z152" s="595"/>
      <c r="AA152" s="595"/>
      <c r="AB152" s="595"/>
      <c r="AC152" s="595"/>
    </row>
    <row r="153" spans="1:29" s="541" customFormat="1">
      <c r="A153" s="564"/>
      <c r="B153" s="652"/>
      <c r="C153" s="635"/>
      <c r="D153" s="673"/>
      <c r="F153" s="562"/>
      <c r="M153" s="595"/>
      <c r="N153" s="595"/>
      <c r="O153" s="1015"/>
      <c r="P153" s="1015"/>
      <c r="Q153" s="1015"/>
      <c r="R153" s="1015"/>
      <c r="S153" s="1015"/>
      <c r="T153" s="595"/>
      <c r="U153" s="595"/>
      <c r="V153" s="595"/>
      <c r="W153" s="595"/>
      <c r="X153" s="595"/>
      <c r="Y153" s="595"/>
      <c r="Z153" s="595"/>
      <c r="AA153" s="595"/>
      <c r="AB153" s="595"/>
      <c r="AC153" s="595"/>
    </row>
    <row r="154" spans="1:29" s="541" customFormat="1">
      <c r="A154" s="564"/>
      <c r="B154" s="652"/>
      <c r="C154" s="635"/>
      <c r="D154" s="673"/>
      <c r="F154" s="562"/>
      <c r="M154" s="595"/>
      <c r="N154" s="595"/>
      <c r="O154" s="1015"/>
      <c r="P154" s="1015"/>
      <c r="Q154" s="1015"/>
      <c r="R154" s="1015"/>
      <c r="S154" s="1015"/>
      <c r="T154" s="595"/>
      <c r="U154" s="595"/>
      <c r="V154" s="595"/>
      <c r="W154" s="595"/>
      <c r="X154" s="595"/>
      <c r="Y154" s="595"/>
      <c r="Z154" s="595"/>
      <c r="AA154" s="595"/>
      <c r="AB154" s="595"/>
      <c r="AC154" s="595"/>
    </row>
    <row r="155" spans="1:29" s="541" customFormat="1">
      <c r="A155" s="564"/>
      <c r="B155" s="652"/>
      <c r="C155" s="635"/>
      <c r="D155" s="673"/>
      <c r="F155" s="562"/>
      <c r="M155" s="595"/>
      <c r="N155" s="595"/>
      <c r="O155" s="1015"/>
      <c r="P155" s="1015"/>
      <c r="Q155" s="1015"/>
      <c r="R155" s="1015"/>
      <c r="S155" s="1015"/>
      <c r="T155" s="595"/>
      <c r="U155" s="595"/>
      <c r="V155" s="595"/>
      <c r="W155" s="595"/>
      <c r="X155" s="595"/>
      <c r="Y155" s="595"/>
      <c r="Z155" s="595"/>
      <c r="AA155" s="595"/>
      <c r="AB155" s="595"/>
      <c r="AC155" s="595"/>
    </row>
    <row r="156" spans="1:29" s="541" customFormat="1">
      <c r="A156" s="564"/>
      <c r="B156" s="652"/>
      <c r="C156" s="635"/>
      <c r="D156" s="673"/>
      <c r="F156" s="562"/>
      <c r="M156" s="595"/>
      <c r="N156" s="595"/>
      <c r="O156" s="1015"/>
      <c r="P156" s="1015"/>
      <c r="Q156" s="1015"/>
      <c r="R156" s="1015"/>
      <c r="S156" s="1015"/>
      <c r="T156" s="595"/>
      <c r="U156" s="595"/>
      <c r="V156" s="595"/>
      <c r="W156" s="595"/>
      <c r="X156" s="595"/>
      <c r="Y156" s="595"/>
      <c r="Z156" s="595"/>
      <c r="AA156" s="595"/>
      <c r="AB156" s="595"/>
      <c r="AC156" s="595"/>
    </row>
    <row r="157" spans="1:29" s="541" customFormat="1">
      <c r="A157" s="564"/>
      <c r="B157" s="652"/>
      <c r="C157" s="635"/>
      <c r="D157" s="673"/>
      <c r="F157" s="562"/>
      <c r="M157" s="595"/>
      <c r="N157" s="595"/>
      <c r="O157" s="1015"/>
      <c r="P157" s="1015"/>
      <c r="Q157" s="1015"/>
      <c r="R157" s="1015"/>
      <c r="S157" s="1015"/>
      <c r="T157" s="595"/>
      <c r="U157" s="595"/>
      <c r="V157" s="595"/>
      <c r="W157" s="595"/>
      <c r="X157" s="595"/>
      <c r="Y157" s="595"/>
      <c r="Z157" s="595"/>
      <c r="AA157" s="595"/>
      <c r="AB157" s="595"/>
      <c r="AC157" s="595"/>
    </row>
    <row r="158" spans="1:29" s="541" customFormat="1">
      <c r="A158" s="564"/>
      <c r="B158" s="652"/>
      <c r="C158" s="635"/>
      <c r="D158" s="673"/>
      <c r="F158" s="562"/>
      <c r="M158" s="595"/>
      <c r="N158" s="595"/>
      <c r="O158" s="1015"/>
      <c r="P158" s="1015"/>
      <c r="Q158" s="1015"/>
      <c r="R158" s="1015"/>
      <c r="S158" s="1015"/>
      <c r="T158" s="595"/>
      <c r="U158" s="595"/>
      <c r="V158" s="595"/>
      <c r="W158" s="595"/>
      <c r="X158" s="595"/>
      <c r="Y158" s="595"/>
      <c r="Z158" s="595"/>
      <c r="AA158" s="595"/>
      <c r="AB158" s="595"/>
      <c r="AC158" s="595"/>
    </row>
    <row r="159" spans="1:29" s="541" customFormat="1">
      <c r="A159" s="564"/>
      <c r="B159" s="652"/>
      <c r="C159" s="635"/>
      <c r="D159" s="673"/>
      <c r="F159" s="562"/>
      <c r="M159" s="595"/>
      <c r="N159" s="595"/>
      <c r="O159" s="1015"/>
      <c r="P159" s="1015"/>
      <c r="Q159" s="1015"/>
      <c r="R159" s="1015"/>
      <c r="S159" s="1015"/>
      <c r="T159" s="595"/>
      <c r="U159" s="595"/>
      <c r="V159" s="595"/>
      <c r="W159" s="595"/>
      <c r="X159" s="595"/>
      <c r="Y159" s="595"/>
      <c r="Z159" s="595"/>
      <c r="AA159" s="595"/>
      <c r="AB159" s="595"/>
      <c r="AC159" s="595"/>
    </row>
    <row r="160" spans="1:29" s="541" customFormat="1">
      <c r="A160" s="564"/>
      <c r="B160" s="652"/>
      <c r="C160" s="635"/>
      <c r="D160" s="673"/>
      <c r="F160" s="562"/>
      <c r="M160" s="595"/>
      <c r="N160" s="595"/>
      <c r="O160" s="1015"/>
      <c r="P160" s="1015"/>
      <c r="Q160" s="1015"/>
      <c r="R160" s="1015"/>
      <c r="S160" s="1015"/>
      <c r="T160" s="595"/>
      <c r="U160" s="595"/>
      <c r="V160" s="595"/>
      <c r="W160" s="595"/>
      <c r="X160" s="595"/>
      <c r="Y160" s="595"/>
      <c r="Z160" s="595"/>
      <c r="AA160" s="595"/>
      <c r="AB160" s="595"/>
      <c r="AC160" s="595"/>
    </row>
    <row r="161" spans="1:29" s="541" customFormat="1">
      <c r="A161" s="564"/>
      <c r="B161" s="652"/>
      <c r="C161" s="635"/>
      <c r="D161" s="673"/>
      <c r="F161" s="562"/>
      <c r="M161" s="595"/>
      <c r="N161" s="595"/>
      <c r="O161" s="1015"/>
      <c r="P161" s="1015"/>
      <c r="Q161" s="1015"/>
      <c r="R161" s="1015"/>
      <c r="S161" s="1015"/>
      <c r="T161" s="595"/>
      <c r="U161" s="595"/>
      <c r="V161" s="595"/>
      <c r="W161" s="595"/>
      <c r="X161" s="595"/>
      <c r="Y161" s="595"/>
      <c r="Z161" s="595"/>
      <c r="AA161" s="595"/>
      <c r="AB161" s="595"/>
      <c r="AC161" s="595"/>
    </row>
    <row r="162" spans="1:29" s="541" customFormat="1">
      <c r="A162" s="564"/>
      <c r="B162" s="652"/>
      <c r="C162" s="635"/>
      <c r="D162" s="673"/>
      <c r="F162" s="562"/>
      <c r="M162" s="595"/>
      <c r="N162" s="595"/>
      <c r="O162" s="1015"/>
      <c r="P162" s="1015"/>
      <c r="Q162" s="1015"/>
      <c r="R162" s="1015"/>
      <c r="S162" s="1015"/>
      <c r="T162" s="595"/>
      <c r="U162" s="595"/>
      <c r="V162" s="595"/>
      <c r="W162" s="595"/>
      <c r="X162" s="595"/>
      <c r="Y162" s="595"/>
      <c r="Z162" s="595"/>
      <c r="AA162" s="595"/>
      <c r="AB162" s="595"/>
      <c r="AC162" s="595"/>
    </row>
    <row r="163" spans="1:29" s="541" customFormat="1">
      <c r="A163" s="564"/>
      <c r="B163" s="652"/>
      <c r="C163" s="635"/>
      <c r="D163" s="673"/>
      <c r="F163" s="562"/>
      <c r="M163" s="595"/>
      <c r="N163" s="595"/>
      <c r="O163" s="1015"/>
      <c r="P163" s="1015"/>
      <c r="Q163" s="1015"/>
      <c r="R163" s="1015"/>
      <c r="S163" s="1015"/>
      <c r="T163" s="595"/>
      <c r="U163" s="595"/>
      <c r="V163" s="595"/>
      <c r="W163" s="595"/>
      <c r="X163" s="595"/>
      <c r="Y163" s="595"/>
      <c r="Z163" s="595"/>
      <c r="AA163" s="595"/>
      <c r="AB163" s="595"/>
      <c r="AC163" s="595"/>
    </row>
    <row r="164" spans="1:29" s="541" customFormat="1">
      <c r="A164" s="564"/>
      <c r="B164" s="652"/>
      <c r="C164" s="635"/>
      <c r="D164" s="673"/>
      <c r="F164" s="562"/>
      <c r="M164" s="595"/>
      <c r="N164" s="595"/>
      <c r="O164" s="1015"/>
      <c r="P164" s="1015"/>
      <c r="Q164" s="1015"/>
      <c r="R164" s="1015"/>
      <c r="S164" s="1015"/>
      <c r="T164" s="595"/>
      <c r="U164" s="595"/>
      <c r="V164" s="595"/>
      <c r="W164" s="595"/>
      <c r="X164" s="595"/>
      <c r="Y164" s="595"/>
      <c r="Z164" s="595"/>
      <c r="AA164" s="595"/>
      <c r="AB164" s="595"/>
      <c r="AC164" s="595"/>
    </row>
    <row r="165" spans="1:29" s="541" customFormat="1">
      <c r="A165" s="564"/>
      <c r="B165" s="652"/>
      <c r="C165" s="635"/>
      <c r="D165" s="673"/>
      <c r="F165" s="562"/>
      <c r="M165" s="595"/>
      <c r="N165" s="595"/>
      <c r="O165" s="1015"/>
      <c r="P165" s="1015"/>
      <c r="Q165" s="1015"/>
      <c r="R165" s="1015"/>
      <c r="S165" s="1015"/>
      <c r="T165" s="595"/>
      <c r="U165" s="595"/>
      <c r="V165" s="595"/>
      <c r="W165" s="595"/>
      <c r="X165" s="595"/>
      <c r="Y165" s="595"/>
      <c r="Z165" s="595"/>
      <c r="AA165" s="595"/>
      <c r="AB165" s="595"/>
      <c r="AC165" s="595"/>
    </row>
    <row r="166" spans="1:29" s="541" customFormat="1">
      <c r="A166" s="564"/>
      <c r="B166" s="652"/>
      <c r="C166" s="635"/>
      <c r="D166" s="673"/>
      <c r="F166" s="562"/>
      <c r="M166" s="595"/>
      <c r="N166" s="595"/>
      <c r="O166" s="1015"/>
      <c r="P166" s="1015"/>
      <c r="Q166" s="1015"/>
      <c r="R166" s="1015"/>
      <c r="S166" s="1015"/>
      <c r="T166" s="595"/>
      <c r="U166" s="595"/>
      <c r="V166" s="595"/>
      <c r="W166" s="595"/>
      <c r="X166" s="595"/>
      <c r="Y166" s="595"/>
      <c r="Z166" s="595"/>
      <c r="AA166" s="595"/>
      <c r="AB166" s="595"/>
      <c r="AC166" s="595"/>
    </row>
    <row r="167" spans="1:29" s="541" customFormat="1">
      <c r="A167" s="564"/>
      <c r="B167" s="652"/>
      <c r="C167" s="635"/>
      <c r="D167" s="673"/>
      <c r="F167" s="562"/>
      <c r="M167" s="595"/>
      <c r="N167" s="595"/>
      <c r="O167" s="1015"/>
      <c r="P167" s="1015"/>
      <c r="Q167" s="1015"/>
      <c r="R167" s="1015"/>
      <c r="S167" s="1015"/>
      <c r="T167" s="595"/>
      <c r="U167" s="595"/>
      <c r="V167" s="595"/>
      <c r="W167" s="595"/>
      <c r="X167" s="595"/>
      <c r="Y167" s="595"/>
      <c r="Z167" s="595"/>
      <c r="AA167" s="595"/>
      <c r="AB167" s="595"/>
      <c r="AC167" s="595"/>
    </row>
    <row r="168" spans="1:29" s="541" customFormat="1">
      <c r="A168" s="564"/>
      <c r="B168" s="652"/>
      <c r="C168" s="635"/>
      <c r="D168" s="673"/>
      <c r="F168" s="562"/>
      <c r="M168" s="595"/>
      <c r="N168" s="595"/>
      <c r="O168" s="1015"/>
      <c r="P168" s="1015"/>
      <c r="Q168" s="1015"/>
      <c r="R168" s="1015"/>
      <c r="S168" s="1015"/>
      <c r="T168" s="595"/>
      <c r="U168" s="595"/>
      <c r="V168" s="595"/>
      <c r="W168" s="595"/>
      <c r="X168" s="595"/>
      <c r="Y168" s="595"/>
      <c r="Z168" s="595"/>
      <c r="AA168" s="595"/>
      <c r="AB168" s="595"/>
      <c r="AC168" s="595"/>
    </row>
    <row r="169" spans="1:29" s="541" customFormat="1">
      <c r="A169" s="564"/>
      <c r="B169" s="652"/>
      <c r="C169" s="635"/>
      <c r="D169" s="673"/>
      <c r="F169" s="562"/>
      <c r="M169" s="595"/>
      <c r="N169" s="595"/>
      <c r="O169" s="1015"/>
      <c r="P169" s="1015"/>
      <c r="Q169" s="1015"/>
      <c r="R169" s="1015"/>
      <c r="S169" s="1015"/>
      <c r="T169" s="595"/>
      <c r="U169" s="595"/>
      <c r="V169" s="595"/>
      <c r="W169" s="595"/>
      <c r="X169" s="595"/>
      <c r="Y169" s="595"/>
      <c r="Z169" s="595"/>
      <c r="AA169" s="595"/>
      <c r="AB169" s="595"/>
      <c r="AC169" s="595"/>
    </row>
    <row r="170" spans="1:29" s="541" customFormat="1">
      <c r="A170" s="564"/>
      <c r="B170" s="652"/>
      <c r="C170" s="635"/>
      <c r="D170" s="673"/>
      <c r="F170" s="562"/>
      <c r="M170" s="595"/>
      <c r="N170" s="595"/>
      <c r="O170" s="1015"/>
      <c r="P170" s="1015"/>
      <c r="Q170" s="1015"/>
      <c r="R170" s="1015"/>
      <c r="S170" s="1015"/>
      <c r="T170" s="595"/>
      <c r="U170" s="595"/>
      <c r="V170" s="595"/>
      <c r="W170" s="595"/>
      <c r="X170" s="595"/>
      <c r="Y170" s="595"/>
      <c r="Z170" s="595"/>
      <c r="AA170" s="595"/>
      <c r="AB170" s="595"/>
      <c r="AC170" s="595"/>
    </row>
    <row r="171" spans="1:29" s="541" customFormat="1">
      <c r="A171" s="564"/>
      <c r="B171" s="652"/>
      <c r="C171" s="635"/>
      <c r="D171" s="673"/>
      <c r="F171" s="562"/>
      <c r="M171" s="595"/>
      <c r="N171" s="595"/>
      <c r="O171" s="1015"/>
      <c r="P171" s="1015"/>
      <c r="Q171" s="1015"/>
      <c r="R171" s="1015"/>
      <c r="S171" s="1015"/>
      <c r="T171" s="595"/>
      <c r="U171" s="595"/>
      <c r="V171" s="595"/>
      <c r="W171" s="595"/>
      <c r="X171" s="595"/>
      <c r="Y171" s="595"/>
      <c r="Z171" s="595"/>
      <c r="AA171" s="595"/>
      <c r="AB171" s="595"/>
      <c r="AC171" s="595"/>
    </row>
    <row r="172" spans="1:29" s="541" customFormat="1">
      <c r="A172" s="564"/>
      <c r="B172" s="652"/>
      <c r="C172" s="635"/>
      <c r="D172" s="673"/>
      <c r="F172" s="562"/>
      <c r="M172" s="595"/>
      <c r="N172" s="595"/>
      <c r="O172" s="1015"/>
      <c r="P172" s="1015"/>
      <c r="Q172" s="1015"/>
      <c r="R172" s="1015"/>
      <c r="S172" s="1015"/>
      <c r="T172" s="595"/>
      <c r="U172" s="595"/>
      <c r="V172" s="595"/>
      <c r="W172" s="595"/>
      <c r="X172" s="595"/>
      <c r="Y172" s="595"/>
      <c r="Z172" s="595"/>
      <c r="AA172" s="595"/>
      <c r="AB172" s="595"/>
      <c r="AC172" s="595"/>
    </row>
    <row r="173" spans="1:29" s="541" customFormat="1">
      <c r="A173" s="564"/>
      <c r="B173" s="652"/>
      <c r="C173" s="635"/>
      <c r="D173" s="673"/>
      <c r="F173" s="562"/>
      <c r="M173" s="595"/>
      <c r="N173" s="595"/>
      <c r="O173" s="1015"/>
      <c r="P173" s="1015"/>
      <c r="Q173" s="1015"/>
      <c r="R173" s="1015"/>
      <c r="S173" s="1015"/>
      <c r="T173" s="595"/>
      <c r="U173" s="595"/>
      <c r="V173" s="595"/>
      <c r="W173" s="595"/>
      <c r="X173" s="595"/>
      <c r="Y173" s="595"/>
      <c r="Z173" s="595"/>
      <c r="AA173" s="595"/>
      <c r="AB173" s="595"/>
      <c r="AC173" s="595"/>
    </row>
    <row r="174" spans="1:29" s="541" customFormat="1">
      <c r="A174" s="564"/>
      <c r="B174" s="652"/>
      <c r="C174" s="635"/>
      <c r="D174" s="673"/>
      <c r="F174" s="562"/>
      <c r="M174" s="595"/>
      <c r="N174" s="595"/>
      <c r="O174" s="1015"/>
      <c r="P174" s="1015"/>
      <c r="Q174" s="1015"/>
      <c r="R174" s="1015"/>
      <c r="S174" s="1015"/>
      <c r="T174" s="595"/>
      <c r="U174" s="595"/>
      <c r="V174" s="595"/>
      <c r="W174" s="595"/>
      <c r="X174" s="595"/>
      <c r="Y174" s="595"/>
      <c r="Z174" s="595"/>
      <c r="AA174" s="595"/>
      <c r="AB174" s="595"/>
      <c r="AC174" s="595"/>
    </row>
    <row r="175" spans="1:29" s="541" customFormat="1">
      <c r="A175" s="564"/>
      <c r="B175" s="652"/>
      <c r="C175" s="635"/>
      <c r="D175" s="673"/>
      <c r="F175" s="562"/>
      <c r="M175" s="595"/>
      <c r="N175" s="595"/>
      <c r="O175" s="1015"/>
      <c r="P175" s="1015"/>
      <c r="Q175" s="1015"/>
      <c r="R175" s="1015"/>
      <c r="S175" s="1015"/>
      <c r="T175" s="595"/>
      <c r="U175" s="595"/>
      <c r="V175" s="595"/>
      <c r="W175" s="595"/>
      <c r="X175" s="595"/>
      <c r="Y175" s="595"/>
      <c r="Z175" s="595"/>
      <c r="AA175" s="595"/>
      <c r="AB175" s="595"/>
      <c r="AC175" s="595"/>
    </row>
    <row r="176" spans="1:29" s="541" customFormat="1">
      <c r="A176" s="564"/>
      <c r="B176" s="652"/>
      <c r="C176" s="635"/>
      <c r="D176" s="673"/>
      <c r="F176" s="562"/>
      <c r="M176" s="595"/>
      <c r="N176" s="595"/>
      <c r="O176" s="1015"/>
      <c r="P176" s="1015"/>
      <c r="Q176" s="1015"/>
      <c r="R176" s="1015"/>
      <c r="S176" s="1015"/>
      <c r="T176" s="595"/>
      <c r="U176" s="595"/>
      <c r="V176" s="595"/>
      <c r="W176" s="595"/>
      <c r="X176" s="595"/>
      <c r="Y176" s="595"/>
      <c r="Z176" s="595"/>
      <c r="AA176" s="595"/>
      <c r="AB176" s="595"/>
      <c r="AC176" s="595"/>
    </row>
    <row r="177" spans="1:29" s="541" customFormat="1">
      <c r="A177" s="564"/>
      <c r="B177" s="652"/>
      <c r="C177" s="635"/>
      <c r="D177" s="673"/>
      <c r="F177" s="562"/>
      <c r="M177" s="595"/>
      <c r="N177" s="595"/>
      <c r="O177" s="1015"/>
      <c r="P177" s="1015"/>
      <c r="Q177" s="1015"/>
      <c r="R177" s="1015"/>
      <c r="S177" s="1015"/>
      <c r="T177" s="595"/>
      <c r="U177" s="595"/>
      <c r="V177" s="595"/>
      <c r="W177" s="595"/>
      <c r="X177" s="595"/>
      <c r="Y177" s="595"/>
      <c r="Z177" s="595"/>
      <c r="AA177" s="595"/>
      <c r="AB177" s="595"/>
      <c r="AC177" s="595"/>
    </row>
    <row r="178" spans="1:29" s="541" customFormat="1">
      <c r="A178" s="564"/>
      <c r="B178" s="652"/>
      <c r="C178" s="635"/>
      <c r="D178" s="673"/>
      <c r="F178" s="562"/>
      <c r="M178" s="595"/>
      <c r="N178" s="595"/>
      <c r="O178" s="1015"/>
      <c r="P178" s="1015"/>
      <c r="Q178" s="1015"/>
      <c r="R178" s="1015"/>
      <c r="S178" s="1015"/>
      <c r="T178" s="595"/>
      <c r="U178" s="595"/>
      <c r="V178" s="595"/>
      <c r="W178" s="595"/>
      <c r="X178" s="595"/>
      <c r="Y178" s="595"/>
      <c r="Z178" s="595"/>
      <c r="AA178" s="595"/>
      <c r="AB178" s="595"/>
      <c r="AC178" s="595"/>
    </row>
    <row r="179" spans="1:29" s="541" customFormat="1">
      <c r="A179" s="564"/>
      <c r="B179" s="652"/>
      <c r="C179" s="635"/>
      <c r="D179" s="673"/>
      <c r="F179" s="562"/>
      <c r="M179" s="595"/>
      <c r="N179" s="595"/>
      <c r="O179" s="1015"/>
      <c r="P179" s="1015"/>
      <c r="Q179" s="1015"/>
      <c r="R179" s="1015"/>
      <c r="S179" s="1015"/>
      <c r="T179" s="595"/>
      <c r="U179" s="595"/>
      <c r="V179" s="595"/>
      <c r="W179" s="595"/>
      <c r="X179" s="595"/>
      <c r="Y179" s="595"/>
      <c r="Z179" s="595"/>
      <c r="AA179" s="595"/>
      <c r="AB179" s="595"/>
      <c r="AC179" s="595"/>
    </row>
    <row r="180" spans="1:29" s="541" customFormat="1">
      <c r="A180" s="564"/>
      <c r="B180" s="652"/>
      <c r="C180" s="635"/>
      <c r="D180" s="673"/>
      <c r="F180" s="562"/>
      <c r="M180" s="595"/>
      <c r="N180" s="595"/>
      <c r="O180" s="1015"/>
      <c r="P180" s="1015"/>
      <c r="Q180" s="1015"/>
      <c r="R180" s="1015"/>
      <c r="S180" s="1015"/>
      <c r="T180" s="595"/>
      <c r="U180" s="595"/>
      <c r="V180" s="595"/>
      <c r="W180" s="595"/>
      <c r="X180" s="595"/>
      <c r="Y180" s="595"/>
      <c r="Z180" s="595"/>
      <c r="AA180" s="595"/>
      <c r="AB180" s="595"/>
      <c r="AC180" s="595"/>
    </row>
    <row r="181" spans="1:29" s="541" customFormat="1">
      <c r="A181" s="564"/>
      <c r="B181" s="652"/>
      <c r="C181" s="635"/>
      <c r="D181" s="673"/>
      <c r="F181" s="562"/>
      <c r="M181" s="595"/>
      <c r="N181" s="595"/>
      <c r="O181" s="1015"/>
      <c r="P181" s="1015"/>
      <c r="Q181" s="1015"/>
      <c r="R181" s="1015"/>
      <c r="S181" s="1015"/>
      <c r="T181" s="595"/>
      <c r="U181" s="595"/>
      <c r="V181" s="595"/>
      <c r="W181" s="595"/>
      <c r="X181" s="595"/>
      <c r="Y181" s="595"/>
      <c r="Z181" s="595"/>
      <c r="AA181" s="595"/>
      <c r="AB181" s="595"/>
      <c r="AC181" s="595"/>
    </row>
    <row r="182" spans="1:29" s="541" customFormat="1">
      <c r="A182" s="564"/>
      <c r="B182" s="652"/>
      <c r="C182" s="635"/>
      <c r="D182" s="673"/>
      <c r="F182" s="562"/>
      <c r="M182" s="595"/>
      <c r="N182" s="595"/>
      <c r="O182" s="1015"/>
      <c r="P182" s="1015"/>
      <c r="Q182" s="1015"/>
      <c r="R182" s="1015"/>
      <c r="S182" s="1015"/>
      <c r="T182" s="595"/>
      <c r="U182" s="595"/>
      <c r="V182" s="595"/>
      <c r="W182" s="595"/>
      <c r="X182" s="595"/>
      <c r="Y182" s="595"/>
      <c r="Z182" s="595"/>
      <c r="AA182" s="595"/>
      <c r="AB182" s="595"/>
      <c r="AC182" s="595"/>
    </row>
    <row r="183" spans="1:29" s="541" customFormat="1">
      <c r="A183" s="564"/>
      <c r="B183" s="652"/>
      <c r="C183" s="635"/>
      <c r="D183" s="673"/>
      <c r="F183" s="562"/>
      <c r="M183" s="595"/>
      <c r="N183" s="595"/>
      <c r="O183" s="1015"/>
      <c r="P183" s="1015"/>
      <c r="Q183" s="1015"/>
      <c r="R183" s="1015"/>
      <c r="S183" s="1015"/>
      <c r="T183" s="595"/>
      <c r="U183" s="595"/>
      <c r="V183" s="595"/>
      <c r="W183" s="595"/>
      <c r="X183" s="595"/>
      <c r="Y183" s="595"/>
      <c r="Z183" s="595"/>
      <c r="AA183" s="595"/>
      <c r="AB183" s="595"/>
      <c r="AC183" s="595"/>
    </row>
    <row r="184" spans="1:29" s="541" customFormat="1">
      <c r="A184" s="564"/>
      <c r="B184" s="652"/>
      <c r="C184" s="635"/>
      <c r="D184" s="673"/>
      <c r="F184" s="562"/>
      <c r="M184" s="595"/>
      <c r="N184" s="595"/>
      <c r="O184" s="1015"/>
      <c r="P184" s="1015"/>
      <c r="Q184" s="1015"/>
      <c r="R184" s="1015"/>
      <c r="S184" s="1015"/>
      <c r="T184" s="595"/>
      <c r="U184" s="595"/>
      <c r="V184" s="595"/>
      <c r="W184" s="595"/>
      <c r="X184" s="595"/>
      <c r="Y184" s="595"/>
      <c r="Z184" s="595"/>
      <c r="AA184" s="595"/>
      <c r="AB184" s="595"/>
      <c r="AC184" s="595"/>
    </row>
    <row r="185" spans="1:29" s="541" customFormat="1">
      <c r="A185" s="564"/>
      <c r="B185" s="652"/>
      <c r="C185" s="635"/>
      <c r="D185" s="673"/>
      <c r="F185" s="562"/>
      <c r="M185" s="595"/>
      <c r="N185" s="595"/>
      <c r="O185" s="1015"/>
      <c r="P185" s="1015"/>
      <c r="Q185" s="1015"/>
      <c r="R185" s="1015"/>
      <c r="S185" s="1015"/>
      <c r="T185" s="595"/>
      <c r="U185" s="595"/>
      <c r="V185" s="595"/>
      <c r="W185" s="595"/>
      <c r="X185" s="595"/>
      <c r="Y185" s="595"/>
      <c r="Z185" s="595"/>
      <c r="AA185" s="595"/>
      <c r="AB185" s="595"/>
      <c r="AC185" s="595"/>
    </row>
    <row r="186" spans="1:29" s="541" customFormat="1">
      <c r="A186" s="564"/>
      <c r="B186" s="652"/>
      <c r="C186" s="635"/>
      <c r="D186" s="673"/>
      <c r="F186" s="562"/>
      <c r="M186" s="595"/>
      <c r="N186" s="595"/>
      <c r="O186" s="1015"/>
      <c r="P186" s="1015"/>
      <c r="Q186" s="1015"/>
      <c r="R186" s="1015"/>
      <c r="S186" s="1015"/>
      <c r="T186" s="595"/>
      <c r="U186" s="595"/>
      <c r="V186" s="595"/>
      <c r="W186" s="595"/>
      <c r="X186" s="595"/>
      <c r="Y186" s="595"/>
      <c r="Z186" s="595"/>
      <c r="AA186" s="595"/>
      <c r="AB186" s="595"/>
      <c r="AC186" s="595"/>
    </row>
    <row r="187" spans="1:29" s="541" customFormat="1">
      <c r="A187" s="564"/>
      <c r="B187" s="652"/>
      <c r="C187" s="635"/>
      <c r="D187" s="673"/>
      <c r="F187" s="562"/>
      <c r="M187" s="595"/>
      <c r="N187" s="595"/>
      <c r="O187" s="1015"/>
      <c r="P187" s="1015"/>
      <c r="Q187" s="1015"/>
      <c r="R187" s="1015"/>
      <c r="S187" s="1015"/>
      <c r="T187" s="595"/>
      <c r="U187" s="595"/>
      <c r="V187" s="595"/>
      <c r="W187" s="595"/>
      <c r="X187" s="595"/>
      <c r="Y187" s="595"/>
      <c r="Z187" s="595"/>
      <c r="AA187" s="595"/>
      <c r="AB187" s="595"/>
      <c r="AC187" s="595"/>
    </row>
    <row r="188" spans="1:29" s="541" customFormat="1">
      <c r="A188" s="564"/>
      <c r="B188" s="652"/>
      <c r="C188" s="635"/>
      <c r="D188" s="673"/>
      <c r="F188" s="562"/>
      <c r="M188" s="595"/>
      <c r="N188" s="595"/>
      <c r="O188" s="1015"/>
      <c r="P188" s="1015"/>
      <c r="Q188" s="1015"/>
      <c r="R188" s="1015"/>
      <c r="S188" s="1015"/>
      <c r="T188" s="595"/>
      <c r="U188" s="595"/>
      <c r="V188" s="595"/>
      <c r="W188" s="595"/>
      <c r="X188" s="595"/>
      <c r="Y188" s="595"/>
      <c r="Z188" s="595"/>
      <c r="AA188" s="595"/>
      <c r="AB188" s="595"/>
      <c r="AC188" s="595"/>
    </row>
    <row r="189" spans="1:29" s="541" customFormat="1">
      <c r="A189" s="564"/>
      <c r="B189" s="652"/>
      <c r="C189" s="635"/>
      <c r="D189" s="673"/>
      <c r="F189" s="562"/>
      <c r="M189" s="595"/>
      <c r="N189" s="595"/>
      <c r="O189" s="1015"/>
      <c r="P189" s="1015"/>
      <c r="Q189" s="1015"/>
      <c r="R189" s="1015"/>
      <c r="S189" s="1015"/>
      <c r="T189" s="595"/>
      <c r="U189" s="595"/>
      <c r="V189" s="595"/>
      <c r="W189" s="595"/>
      <c r="X189" s="595"/>
      <c r="Y189" s="595"/>
      <c r="Z189" s="595"/>
      <c r="AA189" s="595"/>
      <c r="AB189" s="595"/>
      <c r="AC189" s="595"/>
    </row>
    <row r="190" spans="1:29" s="541" customFormat="1">
      <c r="A190" s="564"/>
      <c r="B190" s="652"/>
      <c r="C190" s="635"/>
      <c r="D190" s="673"/>
      <c r="F190" s="562"/>
      <c r="M190" s="595"/>
      <c r="N190" s="595"/>
      <c r="O190" s="1015"/>
      <c r="P190" s="1015"/>
      <c r="Q190" s="1015"/>
      <c r="R190" s="1015"/>
      <c r="S190" s="1015"/>
      <c r="T190" s="595"/>
      <c r="U190" s="595"/>
      <c r="V190" s="595"/>
      <c r="W190" s="595"/>
      <c r="X190" s="595"/>
      <c r="Y190" s="595"/>
      <c r="Z190" s="595"/>
      <c r="AA190" s="595"/>
      <c r="AB190" s="595"/>
      <c r="AC190" s="595"/>
    </row>
    <row r="191" spans="1:29" s="541" customFormat="1">
      <c r="A191" s="564"/>
      <c r="B191" s="652"/>
      <c r="C191" s="635"/>
      <c r="D191" s="673"/>
      <c r="F191" s="562"/>
      <c r="M191" s="595"/>
      <c r="N191" s="595"/>
      <c r="O191" s="1015"/>
      <c r="P191" s="1015"/>
      <c r="Q191" s="1015"/>
      <c r="R191" s="1015"/>
      <c r="S191" s="1015"/>
      <c r="T191" s="595"/>
      <c r="U191" s="595"/>
      <c r="V191" s="595"/>
      <c r="W191" s="595"/>
      <c r="X191" s="595"/>
      <c r="Y191" s="595"/>
      <c r="Z191" s="595"/>
      <c r="AA191" s="595"/>
      <c r="AB191" s="595"/>
      <c r="AC191" s="595"/>
    </row>
    <row r="192" spans="1:29" s="541" customFormat="1">
      <c r="A192" s="564"/>
      <c r="B192" s="652"/>
      <c r="C192" s="635"/>
      <c r="D192" s="673"/>
      <c r="F192" s="562"/>
      <c r="M192" s="595"/>
      <c r="N192" s="595"/>
      <c r="O192" s="1015"/>
      <c r="P192" s="1015"/>
      <c r="Q192" s="1015"/>
      <c r="R192" s="1015"/>
      <c r="S192" s="1015"/>
      <c r="T192" s="595"/>
      <c r="U192" s="595"/>
      <c r="V192" s="595"/>
      <c r="W192" s="595"/>
      <c r="X192" s="595"/>
      <c r="Y192" s="595"/>
      <c r="Z192" s="595"/>
      <c r="AA192" s="595"/>
      <c r="AB192" s="595"/>
      <c r="AC192" s="595"/>
    </row>
    <row r="193" spans="1:29" s="541" customFormat="1">
      <c r="A193" s="564"/>
      <c r="B193" s="652"/>
      <c r="C193" s="635"/>
      <c r="D193" s="673"/>
      <c r="F193" s="562"/>
      <c r="M193" s="595"/>
      <c r="N193" s="595"/>
      <c r="O193" s="1015"/>
      <c r="P193" s="1015"/>
      <c r="Q193" s="1015"/>
      <c r="R193" s="1015"/>
      <c r="S193" s="1015"/>
      <c r="T193" s="595"/>
      <c r="U193" s="595"/>
      <c r="V193" s="595"/>
      <c r="W193" s="595"/>
      <c r="X193" s="595"/>
      <c r="Y193" s="595"/>
      <c r="Z193" s="595"/>
      <c r="AA193" s="595"/>
      <c r="AB193" s="595"/>
      <c r="AC193" s="595"/>
    </row>
    <row r="194" spans="1:29" s="541" customFormat="1">
      <c r="A194" s="564"/>
      <c r="B194" s="652"/>
      <c r="C194" s="635"/>
      <c r="D194" s="673"/>
      <c r="F194" s="562"/>
      <c r="M194" s="595"/>
      <c r="N194" s="595"/>
      <c r="O194" s="1015"/>
      <c r="P194" s="1015"/>
      <c r="Q194" s="1015"/>
      <c r="R194" s="1015"/>
      <c r="S194" s="1015"/>
      <c r="T194" s="595"/>
      <c r="U194" s="595"/>
      <c r="V194" s="595"/>
      <c r="W194" s="595"/>
      <c r="X194" s="595"/>
      <c r="Y194" s="595"/>
      <c r="Z194" s="595"/>
      <c r="AA194" s="595"/>
      <c r="AB194" s="595"/>
      <c r="AC194" s="595"/>
    </row>
    <row r="195" spans="1:29" s="541" customFormat="1">
      <c r="A195" s="564"/>
      <c r="B195" s="652"/>
      <c r="C195" s="635"/>
      <c r="D195" s="673"/>
      <c r="F195" s="562"/>
      <c r="M195" s="595"/>
      <c r="N195" s="595"/>
      <c r="O195" s="1015"/>
      <c r="P195" s="1015"/>
      <c r="Q195" s="1015"/>
      <c r="R195" s="1015"/>
      <c r="S195" s="1015"/>
      <c r="T195" s="595"/>
      <c r="U195" s="595"/>
      <c r="V195" s="595"/>
      <c r="W195" s="595"/>
      <c r="X195" s="595"/>
      <c r="Y195" s="595"/>
      <c r="Z195" s="595"/>
      <c r="AA195" s="595"/>
      <c r="AB195" s="595"/>
      <c r="AC195" s="595"/>
    </row>
    <row r="196" spans="1:29" s="541" customFormat="1">
      <c r="A196" s="564"/>
      <c r="B196" s="652"/>
      <c r="C196" s="635"/>
      <c r="D196" s="673"/>
      <c r="F196" s="562"/>
      <c r="M196" s="595"/>
      <c r="N196" s="595"/>
      <c r="O196" s="1015"/>
      <c r="P196" s="1015"/>
      <c r="Q196" s="1015"/>
      <c r="R196" s="1015"/>
      <c r="S196" s="1015"/>
      <c r="T196" s="595"/>
      <c r="U196" s="595"/>
      <c r="V196" s="595"/>
      <c r="W196" s="595"/>
      <c r="X196" s="595"/>
      <c r="Y196" s="595"/>
      <c r="Z196" s="595"/>
      <c r="AA196" s="595"/>
      <c r="AB196" s="595"/>
      <c r="AC196" s="595"/>
    </row>
    <row r="197" spans="1:29" s="541" customFormat="1">
      <c r="A197" s="564"/>
      <c r="B197" s="652"/>
      <c r="C197" s="635"/>
      <c r="D197" s="673"/>
      <c r="F197" s="562"/>
      <c r="M197" s="595"/>
      <c r="N197" s="595"/>
      <c r="O197" s="1015"/>
      <c r="P197" s="1015"/>
      <c r="Q197" s="1015"/>
      <c r="R197" s="1015"/>
      <c r="S197" s="1015"/>
      <c r="T197" s="595"/>
      <c r="U197" s="595"/>
      <c r="V197" s="595"/>
      <c r="W197" s="595"/>
      <c r="X197" s="595"/>
      <c r="Y197" s="595"/>
      <c r="Z197" s="595"/>
      <c r="AA197" s="595"/>
      <c r="AB197" s="595"/>
      <c r="AC197" s="595"/>
    </row>
    <row r="198" spans="1:29" s="541" customFormat="1">
      <c r="A198" s="564"/>
      <c r="B198" s="652"/>
      <c r="C198" s="635"/>
      <c r="D198" s="673"/>
      <c r="F198" s="562"/>
      <c r="M198" s="595"/>
      <c r="N198" s="595"/>
      <c r="O198" s="1015"/>
      <c r="P198" s="1015"/>
      <c r="Q198" s="1015"/>
      <c r="R198" s="1015"/>
      <c r="S198" s="1015"/>
      <c r="T198" s="595"/>
      <c r="U198" s="595"/>
      <c r="V198" s="595"/>
      <c r="W198" s="595"/>
      <c r="X198" s="595"/>
      <c r="Y198" s="595"/>
      <c r="Z198" s="595"/>
      <c r="AA198" s="595"/>
      <c r="AB198" s="595"/>
      <c r="AC198" s="595"/>
    </row>
    <row r="199" spans="1:29" s="541" customFormat="1">
      <c r="A199" s="564"/>
      <c r="B199" s="652"/>
      <c r="C199" s="635"/>
      <c r="D199" s="673"/>
      <c r="F199" s="562"/>
      <c r="M199" s="595"/>
      <c r="N199" s="595"/>
      <c r="O199" s="1015"/>
      <c r="P199" s="1015"/>
      <c r="Q199" s="1015"/>
      <c r="R199" s="1015"/>
      <c r="S199" s="1015"/>
      <c r="T199" s="595"/>
      <c r="U199" s="595"/>
      <c r="V199" s="595"/>
      <c r="W199" s="595"/>
      <c r="X199" s="595"/>
      <c r="Y199" s="595"/>
      <c r="Z199" s="595"/>
      <c r="AA199" s="595"/>
      <c r="AB199" s="595"/>
      <c r="AC199" s="595"/>
    </row>
    <row r="200" spans="1:29" s="541" customFormat="1">
      <c r="A200" s="564"/>
      <c r="B200" s="652"/>
      <c r="C200" s="635"/>
      <c r="D200" s="673"/>
      <c r="F200" s="562"/>
      <c r="M200" s="595"/>
      <c r="N200" s="595"/>
      <c r="O200" s="1015"/>
      <c r="P200" s="1015"/>
      <c r="Q200" s="1015"/>
      <c r="R200" s="1015"/>
      <c r="S200" s="1015"/>
      <c r="T200" s="595"/>
      <c r="U200" s="595"/>
      <c r="V200" s="595"/>
      <c r="W200" s="595"/>
      <c r="X200" s="595"/>
      <c r="Y200" s="595"/>
      <c r="Z200" s="595"/>
      <c r="AA200" s="595"/>
      <c r="AB200" s="595"/>
      <c r="AC200" s="595"/>
    </row>
    <row r="201" spans="1:29" s="541" customFormat="1">
      <c r="A201" s="564"/>
      <c r="B201" s="652"/>
      <c r="C201" s="635"/>
      <c r="D201" s="673"/>
      <c r="F201" s="562"/>
      <c r="M201" s="595"/>
      <c r="N201" s="595"/>
      <c r="O201" s="1015"/>
      <c r="P201" s="1015"/>
      <c r="Q201" s="1015"/>
      <c r="R201" s="1015"/>
      <c r="S201" s="1015"/>
      <c r="T201" s="595"/>
      <c r="U201" s="595"/>
      <c r="V201" s="595"/>
      <c r="W201" s="595"/>
      <c r="X201" s="595"/>
      <c r="Y201" s="595"/>
      <c r="Z201" s="595"/>
      <c r="AA201" s="595"/>
      <c r="AB201" s="595"/>
      <c r="AC201" s="595"/>
    </row>
    <row r="202" spans="1:29" s="541" customFormat="1">
      <c r="A202" s="564"/>
      <c r="B202" s="652"/>
      <c r="C202" s="635"/>
      <c r="D202" s="673"/>
      <c r="F202" s="562"/>
      <c r="M202" s="595"/>
      <c r="N202" s="595"/>
      <c r="O202" s="1015"/>
      <c r="P202" s="1015"/>
      <c r="Q202" s="1015"/>
      <c r="R202" s="1015"/>
      <c r="S202" s="1015"/>
      <c r="T202" s="595"/>
      <c r="U202" s="595"/>
      <c r="V202" s="595"/>
      <c r="W202" s="595"/>
      <c r="X202" s="595"/>
      <c r="Y202" s="595"/>
      <c r="Z202" s="595"/>
      <c r="AA202" s="595"/>
      <c r="AB202" s="595"/>
      <c r="AC202" s="595"/>
    </row>
    <row r="203" spans="1:29" s="541" customFormat="1">
      <c r="A203" s="564"/>
      <c r="B203" s="652"/>
      <c r="C203" s="635"/>
      <c r="D203" s="673"/>
      <c r="F203" s="562"/>
      <c r="M203" s="595"/>
      <c r="N203" s="595"/>
      <c r="O203" s="1015"/>
      <c r="P203" s="1015"/>
      <c r="Q203" s="1015"/>
      <c r="R203" s="1015"/>
      <c r="S203" s="1015"/>
      <c r="T203" s="595"/>
      <c r="U203" s="595"/>
      <c r="V203" s="595"/>
      <c r="W203" s="595"/>
      <c r="X203" s="595"/>
      <c r="Y203" s="595"/>
      <c r="Z203" s="595"/>
      <c r="AA203" s="595"/>
      <c r="AB203" s="595"/>
      <c r="AC203" s="595"/>
    </row>
    <row r="204" spans="1:29" s="541" customFormat="1">
      <c r="A204" s="564"/>
      <c r="B204" s="652"/>
      <c r="C204" s="635"/>
      <c r="D204" s="673"/>
      <c r="F204" s="562"/>
      <c r="M204" s="595"/>
      <c r="N204" s="595"/>
      <c r="O204" s="1015"/>
      <c r="P204" s="1015"/>
      <c r="Q204" s="1015"/>
      <c r="R204" s="1015"/>
      <c r="S204" s="1015"/>
      <c r="T204" s="595"/>
      <c r="U204" s="595"/>
      <c r="V204" s="595"/>
      <c r="W204" s="595"/>
      <c r="X204" s="595"/>
      <c r="Y204" s="595"/>
      <c r="Z204" s="595"/>
      <c r="AA204" s="595"/>
      <c r="AB204" s="595"/>
      <c r="AC204" s="595"/>
    </row>
    <row r="205" spans="1:29" s="541" customFormat="1">
      <c r="A205" s="564"/>
      <c r="B205" s="652"/>
      <c r="C205" s="635"/>
      <c r="D205" s="673"/>
      <c r="F205" s="562"/>
      <c r="M205" s="595"/>
      <c r="N205" s="595"/>
      <c r="O205" s="1015"/>
      <c r="P205" s="1015"/>
      <c r="Q205" s="1015"/>
      <c r="R205" s="1015"/>
      <c r="S205" s="1015"/>
      <c r="T205" s="595"/>
      <c r="U205" s="595"/>
      <c r="V205" s="595"/>
      <c r="W205" s="595"/>
      <c r="X205" s="595"/>
      <c r="Y205" s="595"/>
      <c r="Z205" s="595"/>
      <c r="AA205" s="595"/>
      <c r="AB205" s="595"/>
      <c r="AC205" s="595"/>
    </row>
    <row r="206" spans="1:29" s="541" customFormat="1">
      <c r="A206" s="564"/>
      <c r="B206" s="652"/>
      <c r="C206" s="635"/>
      <c r="D206" s="673"/>
      <c r="F206" s="562"/>
      <c r="M206" s="595"/>
      <c r="N206" s="595"/>
      <c r="O206" s="1015"/>
      <c r="P206" s="1015"/>
      <c r="Q206" s="1015"/>
      <c r="R206" s="1015"/>
      <c r="S206" s="1015"/>
      <c r="T206" s="595"/>
      <c r="U206" s="595"/>
      <c r="V206" s="595"/>
      <c r="W206" s="595"/>
      <c r="X206" s="595"/>
      <c r="Y206" s="595"/>
      <c r="Z206" s="595"/>
      <c r="AA206" s="595"/>
      <c r="AB206" s="595"/>
      <c r="AC206" s="595"/>
    </row>
    <row r="207" spans="1:29" s="541" customFormat="1">
      <c r="A207" s="564"/>
      <c r="B207" s="652"/>
      <c r="C207" s="635"/>
      <c r="D207" s="673"/>
      <c r="F207" s="562"/>
      <c r="M207" s="595"/>
      <c r="N207" s="595"/>
      <c r="O207" s="1015"/>
      <c r="P207" s="1015"/>
      <c r="Q207" s="1015"/>
      <c r="R207" s="1015"/>
      <c r="S207" s="1015"/>
      <c r="T207" s="595"/>
      <c r="U207" s="595"/>
      <c r="V207" s="595"/>
      <c r="W207" s="595"/>
      <c r="X207" s="595"/>
      <c r="Y207" s="595"/>
      <c r="Z207" s="595"/>
      <c r="AA207" s="595"/>
      <c r="AB207" s="595"/>
      <c r="AC207" s="595"/>
    </row>
    <row r="208" spans="1:29" s="541" customFormat="1">
      <c r="A208" s="564"/>
      <c r="B208" s="652"/>
      <c r="C208" s="635"/>
      <c r="D208" s="673"/>
      <c r="F208" s="562"/>
      <c r="M208" s="595"/>
      <c r="N208" s="595"/>
      <c r="O208" s="1015"/>
      <c r="P208" s="1015"/>
      <c r="Q208" s="1015"/>
      <c r="R208" s="1015"/>
      <c r="S208" s="1015"/>
      <c r="T208" s="595"/>
      <c r="U208" s="595"/>
      <c r="V208" s="595"/>
      <c r="W208" s="595"/>
      <c r="X208" s="595"/>
      <c r="Y208" s="595"/>
      <c r="Z208" s="595"/>
      <c r="AA208" s="595"/>
      <c r="AB208" s="595"/>
      <c r="AC208" s="595"/>
    </row>
    <row r="209" spans="1:29" s="541" customFormat="1">
      <c r="A209" s="564"/>
      <c r="B209" s="652"/>
      <c r="C209" s="635"/>
      <c r="D209" s="673"/>
      <c r="F209" s="562"/>
      <c r="M209" s="595"/>
      <c r="N209" s="595"/>
      <c r="O209" s="1015"/>
      <c r="P209" s="1015"/>
      <c r="Q209" s="1015"/>
      <c r="R209" s="1015"/>
      <c r="S209" s="1015"/>
      <c r="T209" s="595"/>
      <c r="U209" s="595"/>
      <c r="V209" s="595"/>
      <c r="W209" s="595"/>
      <c r="X209" s="595"/>
      <c r="Y209" s="595"/>
      <c r="Z209" s="595"/>
      <c r="AA209" s="595"/>
      <c r="AB209" s="595"/>
      <c r="AC209" s="595"/>
    </row>
    <row r="210" spans="1:29" s="541" customFormat="1">
      <c r="A210" s="564"/>
      <c r="B210" s="652"/>
      <c r="C210" s="635"/>
      <c r="D210" s="673"/>
      <c r="F210" s="562"/>
      <c r="M210" s="595"/>
      <c r="N210" s="595"/>
      <c r="O210" s="1015"/>
      <c r="P210" s="1015"/>
      <c r="Q210" s="1015"/>
      <c r="R210" s="1015"/>
      <c r="S210" s="1015"/>
      <c r="T210" s="595"/>
      <c r="U210" s="595"/>
      <c r="V210" s="595"/>
      <c r="W210" s="595"/>
      <c r="X210" s="595"/>
      <c r="Y210" s="595"/>
      <c r="Z210" s="595"/>
      <c r="AA210" s="595"/>
      <c r="AB210" s="595"/>
      <c r="AC210" s="595"/>
    </row>
    <row r="211" spans="1:29" s="541" customFormat="1">
      <c r="A211" s="564"/>
      <c r="B211" s="652"/>
      <c r="C211" s="635"/>
      <c r="D211" s="673"/>
      <c r="F211" s="562"/>
      <c r="M211" s="595"/>
      <c r="N211" s="595"/>
      <c r="O211" s="1015"/>
      <c r="P211" s="1015"/>
      <c r="Q211" s="1015"/>
      <c r="R211" s="1015"/>
      <c r="S211" s="1015"/>
      <c r="T211" s="595"/>
      <c r="U211" s="595"/>
      <c r="V211" s="595"/>
      <c r="W211" s="595"/>
      <c r="X211" s="595"/>
      <c r="Y211" s="595"/>
      <c r="Z211" s="595"/>
      <c r="AA211" s="595"/>
      <c r="AB211" s="595"/>
      <c r="AC211" s="595"/>
    </row>
    <row r="212" spans="1:29" s="541" customFormat="1">
      <c r="A212" s="564"/>
      <c r="B212" s="652"/>
      <c r="C212" s="635"/>
      <c r="D212" s="673"/>
      <c r="F212" s="562"/>
      <c r="M212" s="595"/>
      <c r="N212" s="595"/>
      <c r="O212" s="1015"/>
      <c r="P212" s="1015"/>
      <c r="Q212" s="1015"/>
      <c r="R212" s="1015"/>
      <c r="S212" s="1015"/>
      <c r="T212" s="595"/>
      <c r="U212" s="595"/>
      <c r="V212" s="595"/>
      <c r="W212" s="595"/>
      <c r="X212" s="595"/>
      <c r="Y212" s="595"/>
      <c r="Z212" s="595"/>
      <c r="AA212" s="595"/>
      <c r="AB212" s="595"/>
      <c r="AC212" s="595"/>
    </row>
    <row r="213" spans="1:29" s="541" customFormat="1">
      <c r="A213" s="564"/>
      <c r="B213" s="652"/>
      <c r="C213" s="635"/>
      <c r="D213" s="673"/>
      <c r="F213" s="562"/>
      <c r="M213" s="595"/>
      <c r="N213" s="595"/>
      <c r="O213" s="1015"/>
      <c r="P213" s="1015"/>
      <c r="Q213" s="1015"/>
      <c r="R213" s="1015"/>
      <c r="S213" s="1015"/>
      <c r="T213" s="595"/>
      <c r="U213" s="595"/>
      <c r="V213" s="595"/>
      <c r="W213" s="595"/>
      <c r="X213" s="595"/>
      <c r="Y213" s="595"/>
      <c r="Z213" s="595"/>
      <c r="AA213" s="595"/>
      <c r="AB213" s="595"/>
      <c r="AC213" s="595"/>
    </row>
    <row r="214" spans="1:29" s="541" customFormat="1">
      <c r="A214" s="564"/>
      <c r="B214" s="652"/>
      <c r="C214" s="635"/>
      <c r="D214" s="673"/>
      <c r="F214" s="562"/>
      <c r="M214" s="595"/>
      <c r="N214" s="595"/>
      <c r="O214" s="1015"/>
      <c r="P214" s="1015"/>
      <c r="Q214" s="1015"/>
      <c r="R214" s="1015"/>
      <c r="S214" s="1015"/>
      <c r="T214" s="595"/>
      <c r="U214" s="595"/>
      <c r="V214" s="595"/>
      <c r="W214" s="595"/>
      <c r="X214" s="595"/>
      <c r="Y214" s="595"/>
      <c r="Z214" s="595"/>
      <c r="AA214" s="595"/>
      <c r="AB214" s="595"/>
      <c r="AC214" s="595"/>
    </row>
    <row r="215" spans="1:29" s="541" customFormat="1">
      <c r="A215" s="564"/>
      <c r="B215" s="652"/>
      <c r="C215" s="635"/>
      <c r="D215" s="673"/>
      <c r="F215" s="562"/>
      <c r="M215" s="595"/>
      <c r="N215" s="595"/>
      <c r="O215" s="1015"/>
      <c r="P215" s="1015"/>
      <c r="Q215" s="1015"/>
      <c r="R215" s="1015"/>
      <c r="S215" s="1015"/>
      <c r="T215" s="595"/>
      <c r="U215" s="595"/>
      <c r="V215" s="595"/>
      <c r="W215" s="595"/>
      <c r="X215" s="595"/>
      <c r="Y215" s="595"/>
      <c r="Z215" s="595"/>
      <c r="AA215" s="595"/>
      <c r="AB215" s="595"/>
      <c r="AC215" s="595"/>
    </row>
    <row r="216" spans="1:29" s="541" customFormat="1">
      <c r="A216" s="564"/>
      <c r="B216" s="652"/>
      <c r="C216" s="635"/>
      <c r="D216" s="673"/>
      <c r="F216" s="562"/>
      <c r="M216" s="595"/>
      <c r="N216" s="595"/>
      <c r="O216" s="1015"/>
      <c r="P216" s="1015"/>
      <c r="Q216" s="1015"/>
      <c r="R216" s="1015"/>
      <c r="S216" s="1015"/>
      <c r="T216" s="595"/>
      <c r="U216" s="595"/>
      <c r="V216" s="595"/>
      <c r="W216" s="595"/>
      <c r="X216" s="595"/>
      <c r="Y216" s="595"/>
      <c r="Z216" s="595"/>
      <c r="AA216" s="595"/>
      <c r="AB216" s="595"/>
      <c r="AC216" s="595"/>
    </row>
    <row r="217" spans="1:29" s="541" customFormat="1">
      <c r="A217" s="564"/>
      <c r="B217" s="652"/>
      <c r="C217" s="635"/>
      <c r="D217" s="673"/>
      <c r="F217" s="562"/>
      <c r="M217" s="595"/>
      <c r="N217" s="595"/>
      <c r="O217" s="1015"/>
      <c r="P217" s="1015"/>
      <c r="Q217" s="1015"/>
      <c r="R217" s="1015"/>
      <c r="S217" s="1015"/>
      <c r="T217" s="595"/>
      <c r="U217" s="595"/>
      <c r="V217" s="595"/>
      <c r="W217" s="595"/>
      <c r="X217" s="595"/>
      <c r="Y217" s="595"/>
      <c r="Z217" s="595"/>
      <c r="AA217" s="595"/>
      <c r="AB217" s="595"/>
      <c r="AC217" s="595"/>
    </row>
    <row r="218" spans="1:29" s="541" customFormat="1">
      <c r="A218" s="564"/>
      <c r="B218" s="652"/>
      <c r="C218" s="635"/>
      <c r="D218" s="673"/>
      <c r="F218" s="562"/>
      <c r="M218" s="595"/>
      <c r="N218" s="595"/>
      <c r="O218" s="1015"/>
      <c r="P218" s="1015"/>
      <c r="Q218" s="1015"/>
      <c r="R218" s="1015"/>
      <c r="S218" s="1015"/>
      <c r="T218" s="595"/>
      <c r="U218" s="595"/>
      <c r="V218" s="595"/>
      <c r="W218" s="595"/>
      <c r="X218" s="595"/>
      <c r="Y218" s="595"/>
      <c r="Z218" s="595"/>
      <c r="AA218" s="595"/>
      <c r="AB218" s="595"/>
      <c r="AC218" s="595"/>
    </row>
    <row r="219" spans="1:29" s="541" customFormat="1">
      <c r="A219" s="564"/>
      <c r="B219" s="652"/>
      <c r="C219" s="635"/>
      <c r="D219" s="673"/>
      <c r="F219" s="562"/>
      <c r="M219" s="595"/>
      <c r="N219" s="595"/>
      <c r="O219" s="1015"/>
      <c r="P219" s="1015"/>
      <c r="Q219" s="1015"/>
      <c r="R219" s="1015"/>
      <c r="S219" s="1015"/>
      <c r="T219" s="595"/>
      <c r="U219" s="595"/>
      <c r="V219" s="595"/>
      <c r="W219" s="595"/>
      <c r="X219" s="595"/>
      <c r="Y219" s="595"/>
      <c r="Z219" s="595"/>
      <c r="AA219" s="595"/>
      <c r="AB219" s="595"/>
      <c r="AC219" s="595"/>
    </row>
    <row r="220" spans="1:29" s="541" customFormat="1">
      <c r="A220" s="564"/>
      <c r="B220" s="652"/>
      <c r="C220" s="635"/>
      <c r="D220" s="673"/>
      <c r="F220" s="562"/>
      <c r="M220" s="595"/>
      <c r="N220" s="595"/>
      <c r="O220" s="1015"/>
      <c r="P220" s="1015"/>
      <c r="Q220" s="1015"/>
      <c r="R220" s="1015"/>
      <c r="S220" s="1015"/>
      <c r="T220" s="595"/>
      <c r="U220" s="595"/>
      <c r="V220" s="595"/>
      <c r="W220" s="595"/>
      <c r="X220" s="595"/>
      <c r="Y220" s="595"/>
      <c r="Z220" s="595"/>
      <c r="AA220" s="595"/>
      <c r="AB220" s="595"/>
      <c r="AC220" s="595"/>
    </row>
    <row r="221" spans="1:29" s="541" customFormat="1">
      <c r="A221" s="564"/>
      <c r="B221" s="652"/>
      <c r="C221" s="635"/>
      <c r="D221" s="673"/>
      <c r="F221" s="562"/>
      <c r="M221" s="595"/>
      <c r="N221" s="595"/>
      <c r="O221" s="1015"/>
      <c r="P221" s="1015"/>
      <c r="Q221" s="1015"/>
      <c r="R221" s="1015"/>
      <c r="S221" s="1015"/>
      <c r="T221" s="595"/>
      <c r="U221" s="595"/>
      <c r="V221" s="595"/>
      <c r="W221" s="595"/>
      <c r="X221" s="595"/>
      <c r="Y221" s="595"/>
      <c r="Z221" s="595"/>
      <c r="AA221" s="595"/>
      <c r="AB221" s="595"/>
      <c r="AC221" s="595"/>
    </row>
    <row r="222" spans="1:29" s="541" customFormat="1">
      <c r="A222" s="564"/>
      <c r="B222" s="652"/>
      <c r="C222" s="635"/>
      <c r="D222" s="673"/>
      <c r="F222" s="562"/>
      <c r="M222" s="595"/>
      <c r="N222" s="595"/>
      <c r="O222" s="1015"/>
      <c r="P222" s="1015"/>
      <c r="Q222" s="1015"/>
      <c r="R222" s="1015"/>
      <c r="S222" s="1015"/>
      <c r="T222" s="595"/>
      <c r="U222" s="595"/>
      <c r="V222" s="595"/>
      <c r="W222" s="595"/>
      <c r="X222" s="595"/>
      <c r="Y222" s="595"/>
      <c r="Z222" s="595"/>
      <c r="AA222" s="595"/>
      <c r="AB222" s="595"/>
      <c r="AC222" s="595"/>
    </row>
    <row r="223" spans="1:29" s="541" customFormat="1">
      <c r="A223" s="564"/>
      <c r="B223" s="652"/>
      <c r="C223" s="635"/>
      <c r="D223" s="673"/>
      <c r="F223" s="562"/>
      <c r="M223" s="595"/>
      <c r="N223" s="595"/>
      <c r="O223" s="1015"/>
      <c r="P223" s="1015"/>
      <c r="Q223" s="1015"/>
      <c r="R223" s="1015"/>
      <c r="S223" s="1015"/>
      <c r="T223" s="595"/>
      <c r="U223" s="595"/>
      <c r="V223" s="595"/>
      <c r="W223" s="595"/>
      <c r="X223" s="595"/>
      <c r="Y223" s="595"/>
      <c r="Z223" s="595"/>
      <c r="AA223" s="595"/>
      <c r="AB223" s="595"/>
      <c r="AC223" s="595"/>
    </row>
    <row r="224" spans="1:29" s="541" customFormat="1">
      <c r="A224" s="564"/>
      <c r="B224" s="652"/>
      <c r="C224" s="635"/>
      <c r="D224" s="673"/>
      <c r="F224" s="562"/>
      <c r="M224" s="595"/>
      <c r="N224" s="595"/>
      <c r="O224" s="1015"/>
      <c r="P224" s="1015"/>
      <c r="Q224" s="1015"/>
      <c r="R224" s="1015"/>
      <c r="S224" s="1015"/>
      <c r="T224" s="595"/>
      <c r="U224" s="595"/>
      <c r="V224" s="595"/>
      <c r="W224" s="595"/>
      <c r="X224" s="595"/>
      <c r="Y224" s="595"/>
      <c r="Z224" s="595"/>
      <c r="AA224" s="595"/>
      <c r="AB224" s="595"/>
      <c r="AC224" s="595"/>
    </row>
    <row r="225" spans="1:29" s="541" customFormat="1">
      <c r="A225" s="564"/>
      <c r="B225" s="652"/>
      <c r="C225" s="635"/>
      <c r="D225" s="673"/>
      <c r="F225" s="562"/>
      <c r="M225" s="595"/>
      <c r="N225" s="595"/>
      <c r="O225" s="1015"/>
      <c r="P225" s="1015"/>
      <c r="Q225" s="1015"/>
      <c r="R225" s="1015"/>
      <c r="S225" s="1015"/>
      <c r="T225" s="595"/>
      <c r="U225" s="595"/>
      <c r="V225" s="595"/>
      <c r="W225" s="595"/>
      <c r="X225" s="595"/>
      <c r="Y225" s="595"/>
      <c r="Z225" s="595"/>
      <c r="AA225" s="595"/>
      <c r="AB225" s="595"/>
      <c r="AC225" s="595"/>
    </row>
    <row r="226" spans="1:29" s="541" customFormat="1">
      <c r="A226" s="564"/>
      <c r="B226" s="652"/>
      <c r="C226" s="635"/>
      <c r="D226" s="673"/>
      <c r="F226" s="562"/>
      <c r="M226" s="595"/>
      <c r="N226" s="595"/>
      <c r="O226" s="1015"/>
      <c r="P226" s="1015"/>
      <c r="Q226" s="1015"/>
      <c r="R226" s="1015"/>
      <c r="S226" s="1015"/>
      <c r="T226" s="595"/>
      <c r="U226" s="595"/>
      <c r="V226" s="595"/>
      <c r="W226" s="595"/>
      <c r="X226" s="595"/>
      <c r="Y226" s="595"/>
      <c r="Z226" s="595"/>
      <c r="AA226" s="595"/>
      <c r="AB226" s="595"/>
      <c r="AC226" s="595"/>
    </row>
    <row r="227" spans="1:29" s="541" customFormat="1">
      <c r="A227" s="564"/>
      <c r="B227" s="652"/>
      <c r="C227" s="635"/>
      <c r="D227" s="673"/>
      <c r="F227" s="562"/>
      <c r="M227" s="595"/>
      <c r="N227" s="595"/>
      <c r="O227" s="1015"/>
      <c r="P227" s="1015"/>
      <c r="Q227" s="1015"/>
      <c r="R227" s="1015"/>
      <c r="S227" s="1015"/>
      <c r="T227" s="595"/>
      <c r="U227" s="595"/>
      <c r="V227" s="595"/>
      <c r="W227" s="595"/>
      <c r="X227" s="595"/>
      <c r="Y227" s="595"/>
      <c r="Z227" s="595"/>
      <c r="AA227" s="595"/>
      <c r="AB227" s="595"/>
      <c r="AC227" s="595"/>
    </row>
    <row r="228" spans="1:29" s="541" customFormat="1">
      <c r="A228" s="564"/>
      <c r="B228" s="652"/>
      <c r="C228" s="635"/>
      <c r="D228" s="673"/>
      <c r="F228" s="562"/>
      <c r="M228" s="595"/>
      <c r="N228" s="595"/>
      <c r="O228" s="1015"/>
      <c r="P228" s="1015"/>
      <c r="Q228" s="1015"/>
      <c r="R228" s="1015"/>
      <c r="S228" s="1015"/>
      <c r="T228" s="595"/>
      <c r="U228" s="595"/>
      <c r="V228" s="595"/>
      <c r="W228" s="595"/>
      <c r="X228" s="595"/>
      <c r="Y228" s="595"/>
      <c r="Z228" s="595"/>
      <c r="AA228" s="595"/>
      <c r="AB228" s="595"/>
      <c r="AC228" s="595"/>
    </row>
    <row r="229" spans="1:29" s="541" customFormat="1">
      <c r="A229" s="564"/>
      <c r="B229" s="652"/>
      <c r="C229" s="635"/>
      <c r="D229" s="673"/>
      <c r="F229" s="562"/>
      <c r="M229" s="595"/>
      <c r="N229" s="595"/>
      <c r="O229" s="1015"/>
      <c r="P229" s="1015"/>
      <c r="Q229" s="1015"/>
      <c r="R229" s="1015"/>
      <c r="S229" s="1015"/>
      <c r="T229" s="595"/>
      <c r="U229" s="595"/>
      <c r="V229" s="595"/>
      <c r="W229" s="595"/>
      <c r="X229" s="595"/>
      <c r="Y229" s="595"/>
      <c r="Z229" s="595"/>
      <c r="AA229" s="595"/>
      <c r="AB229" s="595"/>
      <c r="AC229" s="595"/>
    </row>
    <row r="230" spans="1:29" s="541" customFormat="1">
      <c r="A230" s="564"/>
      <c r="B230" s="652"/>
      <c r="C230" s="635"/>
      <c r="D230" s="673"/>
      <c r="F230" s="562"/>
      <c r="M230" s="595"/>
      <c r="N230" s="595"/>
      <c r="O230" s="1015"/>
      <c r="P230" s="1015"/>
      <c r="Q230" s="1015"/>
      <c r="R230" s="1015"/>
      <c r="S230" s="1015"/>
      <c r="T230" s="595"/>
      <c r="U230" s="595"/>
      <c r="V230" s="595"/>
      <c r="W230" s="595"/>
      <c r="X230" s="595"/>
      <c r="Y230" s="595"/>
      <c r="Z230" s="595"/>
      <c r="AA230" s="595"/>
      <c r="AB230" s="595"/>
      <c r="AC230" s="595"/>
    </row>
    <row r="231" spans="1:29" s="541" customFormat="1">
      <c r="A231" s="564"/>
      <c r="B231" s="652"/>
      <c r="C231" s="635"/>
      <c r="D231" s="673"/>
      <c r="F231" s="562"/>
      <c r="M231" s="595"/>
      <c r="N231" s="595"/>
      <c r="O231" s="1015"/>
      <c r="P231" s="1015"/>
      <c r="Q231" s="1015"/>
      <c r="R231" s="1015"/>
      <c r="S231" s="1015"/>
      <c r="T231" s="595"/>
      <c r="U231" s="595"/>
      <c r="V231" s="595"/>
      <c r="W231" s="595"/>
      <c r="X231" s="595"/>
      <c r="Y231" s="595"/>
      <c r="Z231" s="595"/>
      <c r="AA231" s="595"/>
      <c r="AB231" s="595"/>
      <c r="AC231" s="595"/>
    </row>
    <row r="232" spans="1:29" s="541" customFormat="1">
      <c r="A232" s="564"/>
      <c r="B232" s="652"/>
      <c r="C232" s="635"/>
      <c r="D232" s="673"/>
      <c r="F232" s="562"/>
      <c r="M232" s="595"/>
      <c r="N232" s="595"/>
      <c r="O232" s="1015"/>
      <c r="P232" s="1015"/>
      <c r="Q232" s="1015"/>
      <c r="R232" s="1015"/>
      <c r="S232" s="1015"/>
      <c r="T232" s="595"/>
      <c r="U232" s="595"/>
      <c r="V232" s="595"/>
      <c r="W232" s="595"/>
      <c r="X232" s="595"/>
      <c r="Y232" s="595"/>
      <c r="Z232" s="595"/>
      <c r="AA232" s="595"/>
      <c r="AB232" s="595"/>
      <c r="AC232" s="595"/>
    </row>
    <row r="233" spans="1:29" s="541" customFormat="1">
      <c r="A233" s="564"/>
      <c r="B233" s="652"/>
      <c r="C233" s="635"/>
      <c r="D233" s="673"/>
      <c r="F233" s="562"/>
      <c r="M233" s="595"/>
      <c r="N233" s="595"/>
      <c r="O233" s="1015"/>
      <c r="P233" s="1015"/>
      <c r="Q233" s="1015"/>
      <c r="R233" s="1015"/>
      <c r="S233" s="1015"/>
      <c r="T233" s="595"/>
      <c r="U233" s="595"/>
      <c r="V233" s="595"/>
      <c r="W233" s="595"/>
      <c r="X233" s="595"/>
      <c r="Y233" s="595"/>
      <c r="Z233" s="595"/>
      <c r="AA233" s="595"/>
      <c r="AB233" s="595"/>
      <c r="AC233" s="595"/>
    </row>
    <row r="234" spans="1:29" s="541" customFormat="1">
      <c r="A234" s="564"/>
      <c r="B234" s="652"/>
      <c r="C234" s="635"/>
      <c r="D234" s="673"/>
      <c r="F234" s="562"/>
      <c r="M234" s="595"/>
      <c r="N234" s="595"/>
      <c r="O234" s="1015"/>
      <c r="P234" s="1015"/>
      <c r="Q234" s="1015"/>
      <c r="R234" s="1015"/>
      <c r="S234" s="1015"/>
      <c r="T234" s="595"/>
      <c r="U234" s="595"/>
      <c r="V234" s="595"/>
      <c r="W234" s="595"/>
      <c r="X234" s="595"/>
      <c r="Y234" s="595"/>
      <c r="Z234" s="595"/>
      <c r="AA234" s="595"/>
      <c r="AB234" s="595"/>
      <c r="AC234" s="595"/>
    </row>
    <row r="235" spans="1:29" s="541" customFormat="1">
      <c r="A235" s="564"/>
      <c r="B235" s="652"/>
      <c r="C235" s="635"/>
      <c r="D235" s="673"/>
      <c r="F235" s="562"/>
      <c r="M235" s="595"/>
      <c r="N235" s="595"/>
      <c r="O235" s="1015"/>
      <c r="P235" s="1015"/>
      <c r="Q235" s="1015"/>
      <c r="R235" s="1015"/>
      <c r="S235" s="1015"/>
      <c r="T235" s="595"/>
      <c r="U235" s="595"/>
      <c r="V235" s="595"/>
      <c r="W235" s="595"/>
      <c r="X235" s="595"/>
      <c r="Y235" s="595"/>
      <c r="Z235" s="595"/>
      <c r="AA235" s="595"/>
      <c r="AB235" s="595"/>
      <c r="AC235" s="595"/>
    </row>
    <row r="236" spans="1:29" s="541" customFormat="1">
      <c r="A236" s="564"/>
      <c r="B236" s="652"/>
      <c r="C236" s="635"/>
      <c r="D236" s="673"/>
      <c r="F236" s="562"/>
      <c r="M236" s="595"/>
      <c r="N236" s="595"/>
      <c r="O236" s="1015"/>
      <c r="P236" s="1015"/>
      <c r="Q236" s="1015"/>
      <c r="R236" s="1015"/>
      <c r="S236" s="1015"/>
      <c r="T236" s="595"/>
      <c r="U236" s="595"/>
      <c r="V236" s="595"/>
      <c r="W236" s="595"/>
      <c r="X236" s="595"/>
      <c r="Y236" s="595"/>
      <c r="Z236" s="595"/>
      <c r="AA236" s="595"/>
      <c r="AB236" s="595"/>
      <c r="AC236" s="595"/>
    </row>
    <row r="237" spans="1:29" s="541" customFormat="1">
      <c r="A237" s="564"/>
      <c r="B237" s="652"/>
      <c r="C237" s="635"/>
      <c r="D237" s="673"/>
      <c r="F237" s="562"/>
      <c r="M237" s="595"/>
      <c r="N237" s="595"/>
      <c r="O237" s="1015"/>
      <c r="P237" s="1015"/>
      <c r="Q237" s="1015"/>
      <c r="R237" s="1015"/>
      <c r="S237" s="1015"/>
      <c r="T237" s="595"/>
      <c r="U237" s="595"/>
      <c r="V237" s="595"/>
      <c r="W237" s="595"/>
      <c r="X237" s="595"/>
      <c r="Y237" s="595"/>
      <c r="Z237" s="595"/>
      <c r="AA237" s="595"/>
      <c r="AB237" s="595"/>
      <c r="AC237" s="595"/>
    </row>
    <row r="238" spans="1:29" s="541" customFormat="1">
      <c r="A238" s="564"/>
      <c r="B238" s="652"/>
      <c r="C238" s="635"/>
      <c r="D238" s="673"/>
      <c r="F238" s="562"/>
      <c r="M238" s="595"/>
      <c r="N238" s="595"/>
      <c r="O238" s="1015"/>
      <c r="P238" s="1015"/>
      <c r="Q238" s="1015"/>
      <c r="R238" s="1015"/>
      <c r="S238" s="1015"/>
      <c r="T238" s="595"/>
      <c r="U238" s="595"/>
      <c r="V238" s="595"/>
      <c r="W238" s="595"/>
      <c r="X238" s="595"/>
      <c r="Y238" s="595"/>
      <c r="Z238" s="595"/>
      <c r="AA238" s="595"/>
      <c r="AB238" s="595"/>
      <c r="AC238" s="595"/>
    </row>
    <row r="239" spans="1:29" s="541" customFormat="1">
      <c r="A239" s="564"/>
      <c r="B239" s="652"/>
      <c r="C239" s="635"/>
      <c r="D239" s="673"/>
      <c r="F239" s="562"/>
      <c r="M239" s="595"/>
      <c r="N239" s="595"/>
      <c r="O239" s="1015"/>
      <c r="P239" s="1015"/>
      <c r="Q239" s="1015"/>
      <c r="R239" s="1015"/>
      <c r="S239" s="1015"/>
      <c r="T239" s="595"/>
      <c r="U239" s="595"/>
      <c r="V239" s="595"/>
      <c r="W239" s="595"/>
      <c r="X239" s="595"/>
      <c r="Y239" s="595"/>
      <c r="Z239" s="595"/>
      <c r="AA239" s="595"/>
      <c r="AB239" s="595"/>
      <c r="AC239" s="595"/>
    </row>
    <row r="240" spans="1:29" s="541" customFormat="1">
      <c r="A240" s="564"/>
      <c r="B240" s="652"/>
      <c r="C240" s="635"/>
      <c r="D240" s="673"/>
      <c r="F240" s="562"/>
      <c r="M240" s="595"/>
      <c r="N240" s="595"/>
      <c r="O240" s="1015"/>
      <c r="P240" s="1015"/>
      <c r="Q240" s="1015"/>
      <c r="R240" s="1015"/>
      <c r="S240" s="1015"/>
      <c r="T240" s="595"/>
      <c r="U240" s="595"/>
      <c r="V240" s="595"/>
      <c r="W240" s="595"/>
      <c r="X240" s="595"/>
      <c r="Y240" s="595"/>
      <c r="Z240" s="595"/>
      <c r="AA240" s="595"/>
      <c r="AB240" s="595"/>
      <c r="AC240" s="595"/>
    </row>
    <row r="241" spans="1:29" s="541" customFormat="1">
      <c r="A241" s="564"/>
      <c r="B241" s="652"/>
      <c r="C241" s="635"/>
      <c r="D241" s="673"/>
      <c r="F241" s="562"/>
      <c r="M241" s="595"/>
      <c r="N241" s="595"/>
      <c r="O241" s="1015"/>
      <c r="P241" s="1015"/>
      <c r="Q241" s="1015"/>
      <c r="R241" s="1015"/>
      <c r="S241" s="1015"/>
      <c r="T241" s="595"/>
      <c r="U241" s="595"/>
      <c r="V241" s="595"/>
      <c r="W241" s="595"/>
      <c r="X241" s="595"/>
      <c r="Y241" s="595"/>
      <c r="Z241" s="595"/>
      <c r="AA241" s="595"/>
      <c r="AB241" s="595"/>
      <c r="AC241" s="595"/>
    </row>
    <row r="242" spans="1:29" s="541" customFormat="1">
      <c r="A242" s="564"/>
      <c r="B242" s="652"/>
      <c r="C242" s="635"/>
      <c r="D242" s="673"/>
      <c r="F242" s="562"/>
      <c r="M242" s="595"/>
      <c r="N242" s="595"/>
      <c r="O242" s="1015"/>
      <c r="P242" s="1015"/>
      <c r="Q242" s="1015"/>
      <c r="R242" s="1015"/>
      <c r="S242" s="1015"/>
      <c r="T242" s="595"/>
      <c r="U242" s="595"/>
      <c r="V242" s="595"/>
      <c r="W242" s="595"/>
      <c r="X242" s="595"/>
      <c r="Y242" s="595"/>
      <c r="Z242" s="595"/>
      <c r="AA242" s="595"/>
      <c r="AB242" s="595"/>
      <c r="AC242" s="595"/>
    </row>
    <row r="243" spans="1:29" s="541" customFormat="1">
      <c r="A243" s="564"/>
      <c r="B243" s="652"/>
      <c r="C243" s="635"/>
      <c r="D243" s="673"/>
      <c r="F243" s="562"/>
      <c r="M243" s="595"/>
      <c r="N243" s="595"/>
      <c r="O243" s="1015"/>
      <c r="P243" s="1015"/>
      <c r="Q243" s="1015"/>
      <c r="R243" s="1015"/>
      <c r="S243" s="1015"/>
      <c r="T243" s="595"/>
      <c r="U243" s="595"/>
      <c r="V243" s="595"/>
      <c r="W243" s="595"/>
      <c r="X243" s="595"/>
      <c r="Y243" s="595"/>
      <c r="Z243" s="595"/>
      <c r="AA243" s="595"/>
      <c r="AB243" s="595"/>
      <c r="AC243" s="595"/>
    </row>
    <row r="244" spans="1:29" s="541" customFormat="1">
      <c r="A244" s="564"/>
      <c r="B244" s="652"/>
      <c r="C244" s="635"/>
      <c r="D244" s="673"/>
      <c r="F244" s="562"/>
      <c r="M244" s="595"/>
      <c r="N244" s="595"/>
      <c r="O244" s="1015"/>
      <c r="P244" s="1015"/>
      <c r="Q244" s="1015"/>
      <c r="R244" s="1015"/>
      <c r="S244" s="1015"/>
      <c r="T244" s="595"/>
      <c r="U244" s="595"/>
      <c r="V244" s="595"/>
      <c r="W244" s="595"/>
      <c r="X244" s="595"/>
      <c r="Y244" s="595"/>
      <c r="Z244" s="595"/>
      <c r="AA244" s="595"/>
      <c r="AB244" s="595"/>
      <c r="AC244" s="595"/>
    </row>
    <row r="245" spans="1:29" s="541" customFormat="1">
      <c r="A245" s="564"/>
      <c r="B245" s="652"/>
      <c r="C245" s="635"/>
      <c r="D245" s="673"/>
      <c r="F245" s="562"/>
      <c r="M245" s="595"/>
      <c r="N245" s="595"/>
      <c r="O245" s="1015"/>
      <c r="P245" s="1015"/>
      <c r="Q245" s="1015"/>
      <c r="R245" s="1015"/>
      <c r="S245" s="1015"/>
      <c r="T245" s="595"/>
      <c r="U245" s="595"/>
      <c r="V245" s="595"/>
      <c r="W245" s="595"/>
      <c r="X245" s="595"/>
      <c r="Y245" s="595"/>
      <c r="Z245" s="595"/>
      <c r="AA245" s="595"/>
      <c r="AB245" s="595"/>
      <c r="AC245" s="595"/>
    </row>
    <row r="246" spans="1:29" s="541" customFormat="1">
      <c r="A246" s="564"/>
      <c r="B246" s="652"/>
      <c r="C246" s="635"/>
      <c r="D246" s="673"/>
      <c r="F246" s="562"/>
      <c r="M246" s="595"/>
      <c r="N246" s="595"/>
      <c r="O246" s="1015"/>
      <c r="P246" s="1015"/>
      <c r="Q246" s="1015"/>
      <c r="R246" s="1015"/>
      <c r="S246" s="1015"/>
      <c r="T246" s="595"/>
      <c r="U246" s="595"/>
      <c r="V246" s="595"/>
      <c r="W246" s="595"/>
      <c r="X246" s="595"/>
      <c r="Y246" s="595"/>
      <c r="Z246" s="595"/>
      <c r="AA246" s="595"/>
      <c r="AB246" s="595"/>
      <c r="AC246" s="595"/>
    </row>
    <row r="247" spans="1:29" s="541" customFormat="1">
      <c r="A247" s="564"/>
      <c r="B247" s="652"/>
      <c r="C247" s="635"/>
      <c r="D247" s="673"/>
      <c r="F247" s="562"/>
      <c r="M247" s="595"/>
      <c r="N247" s="595"/>
      <c r="O247" s="1015"/>
      <c r="P247" s="1015"/>
      <c r="Q247" s="1015"/>
      <c r="R247" s="1015"/>
      <c r="S247" s="1015"/>
      <c r="T247" s="595"/>
      <c r="U247" s="595"/>
      <c r="V247" s="595"/>
      <c r="W247" s="595"/>
      <c r="X247" s="595"/>
      <c r="Y247" s="595"/>
      <c r="Z247" s="595"/>
      <c r="AA247" s="595"/>
      <c r="AB247" s="595"/>
      <c r="AC247" s="595"/>
    </row>
    <row r="248" spans="1:29" s="541" customFormat="1">
      <c r="A248" s="564"/>
      <c r="B248" s="652"/>
      <c r="C248" s="635"/>
      <c r="D248" s="673"/>
      <c r="F248" s="562"/>
      <c r="M248" s="595"/>
      <c r="N248" s="595"/>
      <c r="O248" s="1015"/>
      <c r="P248" s="1015"/>
      <c r="Q248" s="1015"/>
      <c r="R248" s="1015"/>
      <c r="S248" s="1015"/>
      <c r="T248" s="595"/>
      <c r="U248" s="595"/>
      <c r="V248" s="595"/>
      <c r="W248" s="595"/>
      <c r="X248" s="595"/>
      <c r="Y248" s="595"/>
      <c r="Z248" s="595"/>
      <c r="AA248" s="595"/>
      <c r="AB248" s="595"/>
      <c r="AC248" s="595"/>
    </row>
    <row r="249" spans="1:29" s="541" customFormat="1">
      <c r="A249" s="564"/>
      <c r="B249" s="652"/>
      <c r="C249" s="635"/>
      <c r="D249" s="673"/>
      <c r="F249" s="562"/>
      <c r="M249" s="595"/>
      <c r="N249" s="595"/>
      <c r="O249" s="1015"/>
      <c r="P249" s="1015"/>
      <c r="Q249" s="1015"/>
      <c r="R249" s="1015"/>
      <c r="S249" s="1015"/>
      <c r="T249" s="595"/>
      <c r="U249" s="595"/>
      <c r="V249" s="595"/>
      <c r="W249" s="595"/>
      <c r="X249" s="595"/>
      <c r="Y249" s="595"/>
      <c r="Z249" s="595"/>
      <c r="AA249" s="595"/>
      <c r="AB249" s="595"/>
      <c r="AC249" s="595"/>
    </row>
    <row r="250" spans="1:29" s="541" customFormat="1">
      <c r="A250" s="564"/>
      <c r="B250" s="652"/>
      <c r="C250" s="635"/>
      <c r="D250" s="673"/>
      <c r="F250" s="562"/>
      <c r="M250" s="595"/>
      <c r="N250" s="595"/>
      <c r="O250" s="1015"/>
      <c r="P250" s="1015"/>
      <c r="Q250" s="1015"/>
      <c r="R250" s="1015"/>
      <c r="S250" s="1015"/>
      <c r="T250" s="595"/>
      <c r="U250" s="595"/>
      <c r="V250" s="595"/>
      <c r="W250" s="595"/>
      <c r="X250" s="595"/>
      <c r="Y250" s="595"/>
      <c r="Z250" s="595"/>
      <c r="AA250" s="595"/>
      <c r="AB250" s="595"/>
      <c r="AC250" s="595"/>
    </row>
    <row r="251" spans="1:29" s="541" customFormat="1">
      <c r="A251" s="564"/>
      <c r="B251" s="652"/>
      <c r="C251" s="635"/>
      <c r="D251" s="673"/>
      <c r="F251" s="562"/>
      <c r="M251" s="595"/>
      <c r="N251" s="595"/>
      <c r="O251" s="1015"/>
      <c r="P251" s="1015"/>
      <c r="Q251" s="1015"/>
      <c r="R251" s="1015"/>
      <c r="S251" s="1015"/>
      <c r="T251" s="595"/>
      <c r="U251" s="595"/>
      <c r="V251" s="595"/>
      <c r="W251" s="595"/>
      <c r="X251" s="595"/>
      <c r="Y251" s="595"/>
      <c r="Z251" s="595"/>
      <c r="AA251" s="595"/>
      <c r="AB251" s="595"/>
      <c r="AC251" s="595"/>
    </row>
    <row r="252" spans="1:29" s="541" customFormat="1">
      <c r="A252" s="564"/>
      <c r="B252" s="652"/>
      <c r="C252" s="635"/>
      <c r="D252" s="673"/>
      <c r="F252" s="562"/>
      <c r="M252" s="595"/>
      <c r="N252" s="595"/>
      <c r="O252" s="1015"/>
      <c r="P252" s="1015"/>
      <c r="Q252" s="1015"/>
      <c r="R252" s="1015"/>
      <c r="S252" s="1015"/>
      <c r="T252" s="595"/>
      <c r="U252" s="595"/>
      <c r="V252" s="595"/>
      <c r="W252" s="595"/>
      <c r="X252" s="595"/>
      <c r="Y252" s="595"/>
      <c r="Z252" s="595"/>
      <c r="AA252" s="595"/>
      <c r="AB252" s="595"/>
      <c r="AC252" s="595"/>
    </row>
    <row r="253" spans="1:29" s="541" customFormat="1">
      <c r="A253" s="564"/>
      <c r="B253" s="652"/>
      <c r="C253" s="635"/>
      <c r="D253" s="673"/>
      <c r="F253" s="562"/>
      <c r="M253" s="595"/>
      <c r="N253" s="595"/>
      <c r="O253" s="1015"/>
      <c r="P253" s="1015"/>
      <c r="Q253" s="1015"/>
      <c r="R253" s="1015"/>
      <c r="S253" s="1015"/>
      <c r="T253" s="595"/>
      <c r="U253" s="595"/>
      <c r="V253" s="595"/>
      <c r="W253" s="595"/>
      <c r="X253" s="595"/>
      <c r="Y253" s="595"/>
      <c r="Z253" s="595"/>
      <c r="AA253" s="595"/>
      <c r="AB253" s="595"/>
      <c r="AC253" s="595"/>
    </row>
    <row r="254" spans="1:29" s="541" customFormat="1">
      <c r="A254" s="564"/>
      <c r="B254" s="652"/>
      <c r="C254" s="635"/>
      <c r="D254" s="673"/>
      <c r="F254" s="562"/>
      <c r="M254" s="595"/>
      <c r="N254" s="595"/>
      <c r="O254" s="1015"/>
      <c r="P254" s="1015"/>
      <c r="Q254" s="1015"/>
      <c r="R254" s="1015"/>
      <c r="S254" s="1015"/>
      <c r="T254" s="595"/>
      <c r="U254" s="595"/>
      <c r="V254" s="595"/>
      <c r="W254" s="595"/>
      <c r="X254" s="595"/>
      <c r="Y254" s="595"/>
      <c r="Z254" s="595"/>
      <c r="AA254" s="595"/>
      <c r="AB254" s="595"/>
      <c r="AC254" s="595"/>
    </row>
    <row r="255" spans="1:29" s="541" customFormat="1">
      <c r="A255" s="564"/>
      <c r="B255" s="652"/>
      <c r="C255" s="635"/>
      <c r="D255" s="673"/>
      <c r="F255" s="562"/>
      <c r="M255" s="595"/>
      <c r="N255" s="595"/>
      <c r="O255" s="1015"/>
      <c r="P255" s="1015"/>
      <c r="Q255" s="1015"/>
      <c r="R255" s="1015"/>
      <c r="S255" s="1015"/>
      <c r="T255" s="595"/>
      <c r="U255" s="595"/>
      <c r="V255" s="595"/>
      <c r="W255" s="595"/>
      <c r="X255" s="595"/>
      <c r="Y255" s="595"/>
      <c r="Z255" s="595"/>
      <c r="AA255" s="595"/>
      <c r="AB255" s="595"/>
      <c r="AC255" s="595"/>
    </row>
    <row r="256" spans="1:29" s="541" customFormat="1">
      <c r="A256" s="564"/>
      <c r="B256" s="652"/>
      <c r="C256" s="635"/>
      <c r="D256" s="673"/>
      <c r="F256" s="562"/>
      <c r="M256" s="595"/>
      <c r="N256" s="595"/>
      <c r="O256" s="1015"/>
      <c r="P256" s="1015"/>
      <c r="Q256" s="1015"/>
      <c r="R256" s="1015"/>
      <c r="S256" s="1015"/>
      <c r="T256" s="595"/>
      <c r="U256" s="595"/>
      <c r="V256" s="595"/>
      <c r="W256" s="595"/>
      <c r="X256" s="595"/>
      <c r="Y256" s="595"/>
      <c r="Z256" s="595"/>
      <c r="AA256" s="595"/>
      <c r="AB256" s="595"/>
      <c r="AC256" s="595"/>
    </row>
    <row r="257" spans="1:29" s="541" customFormat="1">
      <c r="A257" s="564"/>
      <c r="B257" s="652"/>
      <c r="C257" s="635"/>
      <c r="D257" s="673"/>
      <c r="F257" s="562"/>
      <c r="M257" s="595"/>
      <c r="N257" s="595"/>
      <c r="O257" s="1015"/>
      <c r="P257" s="1015"/>
      <c r="Q257" s="1015"/>
      <c r="R257" s="1015"/>
      <c r="S257" s="1015"/>
      <c r="T257" s="595"/>
      <c r="U257" s="595"/>
      <c r="V257" s="595"/>
      <c r="W257" s="595"/>
      <c r="X257" s="595"/>
      <c r="Y257" s="595"/>
      <c r="Z257" s="595"/>
      <c r="AA257" s="595"/>
      <c r="AB257" s="595"/>
      <c r="AC257" s="595"/>
    </row>
    <row r="258" spans="1:29" s="541" customFormat="1">
      <c r="A258" s="564"/>
      <c r="B258" s="652"/>
      <c r="C258" s="635"/>
      <c r="D258" s="673"/>
      <c r="F258" s="562"/>
      <c r="M258" s="595"/>
      <c r="N258" s="595"/>
      <c r="O258" s="1015"/>
      <c r="P258" s="1015"/>
      <c r="Q258" s="1015"/>
      <c r="R258" s="1015"/>
      <c r="S258" s="1015"/>
      <c r="T258" s="595"/>
      <c r="U258" s="595"/>
      <c r="V258" s="595"/>
      <c r="W258" s="595"/>
      <c r="X258" s="595"/>
      <c r="Y258" s="595"/>
      <c r="Z258" s="595"/>
      <c r="AA258" s="595"/>
      <c r="AB258" s="595"/>
      <c r="AC258" s="595"/>
    </row>
    <row r="259" spans="1:29" s="541" customFormat="1">
      <c r="A259" s="564"/>
      <c r="B259" s="652"/>
      <c r="C259" s="635"/>
      <c r="D259" s="673"/>
      <c r="F259" s="562"/>
      <c r="M259" s="595"/>
      <c r="N259" s="595"/>
      <c r="O259" s="1015"/>
      <c r="P259" s="1015"/>
      <c r="Q259" s="1015"/>
      <c r="R259" s="1015"/>
      <c r="S259" s="1015"/>
      <c r="T259" s="595"/>
      <c r="U259" s="595"/>
      <c r="V259" s="595"/>
      <c r="W259" s="595"/>
      <c r="X259" s="595"/>
      <c r="Y259" s="595"/>
      <c r="Z259" s="595"/>
      <c r="AA259" s="595"/>
      <c r="AB259" s="595"/>
      <c r="AC259" s="595"/>
    </row>
    <row r="260" spans="1:29" s="541" customFormat="1">
      <c r="A260" s="564"/>
      <c r="B260" s="652"/>
      <c r="C260" s="635"/>
      <c r="D260" s="673"/>
      <c r="F260" s="562"/>
      <c r="M260" s="595"/>
      <c r="N260" s="595"/>
      <c r="O260" s="1015"/>
      <c r="P260" s="1015"/>
      <c r="Q260" s="1015"/>
      <c r="R260" s="1015"/>
      <c r="S260" s="1015"/>
      <c r="T260" s="595"/>
      <c r="U260" s="595"/>
      <c r="V260" s="595"/>
      <c r="W260" s="595"/>
      <c r="X260" s="595"/>
      <c r="Y260" s="595"/>
      <c r="Z260" s="595"/>
      <c r="AA260" s="595"/>
      <c r="AB260" s="595"/>
      <c r="AC260" s="595"/>
    </row>
    <row r="261" spans="1:29" s="541" customFormat="1">
      <c r="A261" s="564"/>
      <c r="B261" s="652"/>
      <c r="C261" s="635"/>
      <c r="D261" s="673"/>
      <c r="F261" s="562"/>
      <c r="M261" s="595"/>
      <c r="N261" s="595"/>
      <c r="O261" s="1015"/>
      <c r="P261" s="1015"/>
      <c r="Q261" s="1015"/>
      <c r="R261" s="1015"/>
      <c r="S261" s="1015"/>
      <c r="T261" s="595"/>
      <c r="U261" s="595"/>
      <c r="V261" s="595"/>
      <c r="W261" s="595"/>
      <c r="X261" s="595"/>
      <c r="Y261" s="595"/>
      <c r="Z261" s="595"/>
      <c r="AA261" s="595"/>
      <c r="AB261" s="595"/>
      <c r="AC261" s="595"/>
    </row>
    <row r="262" spans="1:29" s="541" customFormat="1">
      <c r="A262" s="564"/>
      <c r="B262" s="652"/>
      <c r="C262" s="635"/>
      <c r="D262" s="673"/>
      <c r="F262" s="562"/>
      <c r="M262" s="595"/>
      <c r="N262" s="595"/>
      <c r="O262" s="1015"/>
      <c r="P262" s="1015"/>
      <c r="Q262" s="1015"/>
      <c r="R262" s="1015"/>
      <c r="S262" s="1015"/>
      <c r="T262" s="595"/>
      <c r="U262" s="595"/>
      <c r="V262" s="595"/>
      <c r="W262" s="595"/>
      <c r="X262" s="595"/>
      <c r="Y262" s="595"/>
      <c r="Z262" s="595"/>
      <c r="AA262" s="595"/>
      <c r="AB262" s="595"/>
      <c r="AC262" s="595"/>
    </row>
    <row r="263" spans="1:29" s="541" customFormat="1">
      <c r="A263" s="564"/>
      <c r="B263" s="652"/>
      <c r="C263" s="635"/>
      <c r="D263" s="673"/>
      <c r="F263" s="562"/>
      <c r="M263" s="595"/>
      <c r="N263" s="595"/>
      <c r="O263" s="1015"/>
      <c r="P263" s="1015"/>
      <c r="Q263" s="1015"/>
      <c r="R263" s="1015"/>
      <c r="S263" s="1015"/>
      <c r="T263" s="595"/>
      <c r="U263" s="595"/>
      <c r="V263" s="595"/>
      <c r="W263" s="595"/>
      <c r="X263" s="595"/>
      <c r="Y263" s="595"/>
      <c r="Z263" s="595"/>
      <c r="AA263" s="595"/>
      <c r="AB263" s="595"/>
      <c r="AC263" s="595"/>
    </row>
    <row r="264" spans="1:29" s="541" customFormat="1">
      <c r="A264" s="564"/>
      <c r="B264" s="652"/>
      <c r="C264" s="635"/>
      <c r="D264" s="673"/>
      <c r="F264" s="562"/>
      <c r="M264" s="595"/>
      <c r="N264" s="595"/>
      <c r="O264" s="1015"/>
      <c r="P264" s="1015"/>
      <c r="Q264" s="1015"/>
      <c r="R264" s="1015"/>
      <c r="S264" s="1015"/>
      <c r="T264" s="595"/>
      <c r="U264" s="595"/>
      <c r="V264" s="595"/>
      <c r="W264" s="595"/>
      <c r="X264" s="595"/>
      <c r="Y264" s="595"/>
      <c r="Z264" s="595"/>
      <c r="AA264" s="595"/>
      <c r="AB264" s="595"/>
      <c r="AC264" s="595"/>
    </row>
    <row r="271" spans="1:29" s="541" customFormat="1">
      <c r="A271" s="564"/>
      <c r="B271" s="652"/>
      <c r="C271" s="635"/>
      <c r="D271" s="673"/>
      <c r="F271" s="562"/>
      <c r="M271" s="595"/>
      <c r="N271" s="595"/>
      <c r="O271" s="1015"/>
      <c r="P271" s="1015"/>
      <c r="Q271" s="1015"/>
      <c r="R271" s="1015"/>
      <c r="S271" s="1015"/>
      <c r="T271" s="595"/>
      <c r="U271" s="595"/>
      <c r="V271" s="595"/>
      <c r="W271" s="595"/>
      <c r="X271" s="595"/>
      <c r="Y271" s="595"/>
      <c r="Z271" s="595"/>
      <c r="AA271" s="595"/>
      <c r="AB271" s="595"/>
      <c r="AC271" s="595"/>
    </row>
    <row r="278" spans="1:29" s="541" customFormat="1">
      <c r="A278" s="564"/>
      <c r="B278" s="652"/>
      <c r="C278" s="635"/>
      <c r="D278" s="673"/>
      <c r="F278" s="562"/>
      <c r="M278" s="595"/>
      <c r="N278" s="595"/>
      <c r="O278" s="1015"/>
      <c r="P278" s="1015"/>
      <c r="Q278" s="1015"/>
      <c r="R278" s="1015"/>
      <c r="S278" s="1015"/>
      <c r="T278" s="595"/>
      <c r="U278" s="595"/>
      <c r="V278" s="595"/>
      <c r="W278" s="595"/>
      <c r="X278" s="595"/>
      <c r="Y278" s="595"/>
      <c r="Z278" s="595"/>
      <c r="AA278" s="595"/>
      <c r="AB278" s="595"/>
      <c r="AC278" s="595"/>
    </row>
    <row r="279" spans="1:29" s="541" customFormat="1">
      <c r="A279" s="564"/>
      <c r="B279" s="652"/>
      <c r="C279" s="635"/>
      <c r="D279" s="673"/>
      <c r="F279" s="562"/>
      <c r="M279" s="595"/>
      <c r="N279" s="595"/>
      <c r="O279" s="1015"/>
      <c r="P279" s="1015"/>
      <c r="Q279" s="1015"/>
      <c r="R279" s="1015"/>
      <c r="S279" s="1015"/>
      <c r="T279" s="595"/>
      <c r="U279" s="595"/>
      <c r="V279" s="595"/>
      <c r="W279" s="595"/>
      <c r="X279" s="595"/>
      <c r="Y279" s="595"/>
      <c r="Z279" s="595"/>
      <c r="AA279" s="595"/>
      <c r="AB279" s="595"/>
      <c r="AC279" s="595"/>
    </row>
    <row r="280" spans="1:29" s="541" customFormat="1">
      <c r="A280" s="564"/>
      <c r="B280" s="652"/>
      <c r="C280" s="635"/>
      <c r="D280" s="673"/>
      <c r="F280" s="562"/>
      <c r="M280" s="595"/>
      <c r="N280" s="595"/>
      <c r="O280" s="1015"/>
      <c r="P280" s="1015"/>
      <c r="Q280" s="1015"/>
      <c r="R280" s="1015"/>
      <c r="S280" s="1015"/>
      <c r="T280" s="595"/>
      <c r="U280" s="595"/>
      <c r="V280" s="595"/>
      <c r="W280" s="595"/>
      <c r="X280" s="595"/>
      <c r="Y280" s="595"/>
      <c r="Z280" s="595"/>
      <c r="AA280" s="595"/>
      <c r="AB280" s="595"/>
      <c r="AC280" s="595"/>
    </row>
    <row r="281" spans="1:29" s="541" customFormat="1">
      <c r="A281" s="564"/>
      <c r="B281" s="652"/>
      <c r="C281" s="635"/>
      <c r="D281" s="673"/>
      <c r="F281" s="562"/>
      <c r="M281" s="595"/>
      <c r="N281" s="595"/>
      <c r="O281" s="1015"/>
      <c r="P281" s="1015"/>
      <c r="Q281" s="1015"/>
      <c r="R281" s="1015"/>
      <c r="S281" s="1015"/>
      <c r="T281" s="595"/>
      <c r="U281" s="595"/>
      <c r="V281" s="595"/>
      <c r="W281" s="595"/>
      <c r="X281" s="595"/>
      <c r="Y281" s="595"/>
      <c r="Z281" s="595"/>
      <c r="AA281" s="595"/>
      <c r="AB281" s="595"/>
      <c r="AC281" s="595"/>
    </row>
    <row r="282" spans="1:29" s="541" customFormat="1">
      <c r="A282" s="564"/>
      <c r="B282" s="652"/>
      <c r="C282" s="635"/>
      <c r="D282" s="673"/>
      <c r="F282" s="562"/>
      <c r="M282" s="595"/>
      <c r="N282" s="595"/>
      <c r="O282" s="1015"/>
      <c r="P282" s="1015"/>
      <c r="Q282" s="1015"/>
      <c r="R282" s="1015"/>
      <c r="S282" s="1015"/>
      <c r="T282" s="595"/>
      <c r="U282" s="595"/>
      <c r="V282" s="595"/>
      <c r="W282" s="595"/>
      <c r="X282" s="595"/>
      <c r="Y282" s="595"/>
      <c r="Z282" s="595"/>
      <c r="AA282" s="595"/>
      <c r="AB282" s="595"/>
      <c r="AC282" s="595"/>
    </row>
    <row r="283" spans="1:29" s="541" customFormat="1">
      <c r="A283" s="564"/>
      <c r="B283" s="652"/>
      <c r="C283" s="635"/>
      <c r="D283" s="673"/>
      <c r="F283" s="562"/>
      <c r="M283" s="595"/>
      <c r="N283" s="595"/>
      <c r="O283" s="1015"/>
      <c r="P283" s="1015"/>
      <c r="Q283" s="1015"/>
      <c r="R283" s="1015"/>
      <c r="S283" s="1015"/>
      <c r="T283" s="595"/>
      <c r="U283" s="595"/>
      <c r="V283" s="595"/>
      <c r="W283" s="595"/>
      <c r="X283" s="595"/>
      <c r="Y283" s="595"/>
      <c r="Z283" s="595"/>
      <c r="AA283" s="595"/>
      <c r="AB283" s="595"/>
      <c r="AC283" s="595"/>
    </row>
    <row r="284" spans="1:29" s="541" customFormat="1">
      <c r="A284" s="564"/>
      <c r="B284" s="652"/>
      <c r="C284" s="635"/>
      <c r="D284" s="673"/>
      <c r="F284" s="562"/>
      <c r="M284" s="595"/>
      <c r="N284" s="595"/>
      <c r="O284" s="1015"/>
      <c r="P284" s="1015"/>
      <c r="Q284" s="1015"/>
      <c r="R284" s="1015"/>
      <c r="S284" s="1015"/>
      <c r="T284" s="595"/>
      <c r="U284" s="595"/>
      <c r="V284" s="595"/>
      <c r="W284" s="595"/>
      <c r="X284" s="595"/>
      <c r="Y284" s="595"/>
      <c r="Z284" s="595"/>
      <c r="AA284" s="595"/>
      <c r="AB284" s="595"/>
      <c r="AC284" s="595"/>
    </row>
    <row r="285" spans="1:29" s="541" customFormat="1">
      <c r="A285" s="564"/>
      <c r="B285" s="652"/>
      <c r="C285" s="635"/>
      <c r="D285" s="673"/>
      <c r="F285" s="562"/>
      <c r="M285" s="595"/>
      <c r="N285" s="595"/>
      <c r="O285" s="1015"/>
      <c r="P285" s="1015"/>
      <c r="Q285" s="1015"/>
      <c r="R285" s="1015"/>
      <c r="S285" s="1015"/>
      <c r="T285" s="595"/>
      <c r="U285" s="595"/>
      <c r="V285" s="595"/>
      <c r="W285" s="595"/>
      <c r="X285" s="595"/>
      <c r="Y285" s="595"/>
      <c r="Z285" s="595"/>
      <c r="AA285" s="595"/>
      <c r="AB285" s="595"/>
      <c r="AC285" s="595"/>
    </row>
    <row r="286" spans="1:29" s="541" customFormat="1">
      <c r="A286" s="564"/>
      <c r="B286" s="652"/>
      <c r="C286" s="635"/>
      <c r="D286" s="673"/>
      <c r="F286" s="562"/>
      <c r="M286" s="595"/>
      <c r="N286" s="595"/>
      <c r="O286" s="1015"/>
      <c r="P286" s="1015"/>
      <c r="Q286" s="1015"/>
      <c r="R286" s="1015"/>
      <c r="S286" s="1015"/>
      <c r="T286" s="595"/>
      <c r="U286" s="595"/>
      <c r="V286" s="595"/>
      <c r="W286" s="595"/>
      <c r="X286" s="595"/>
      <c r="Y286" s="595"/>
      <c r="Z286" s="595"/>
      <c r="AA286" s="595"/>
      <c r="AB286" s="595"/>
      <c r="AC286" s="595"/>
    </row>
    <row r="287" spans="1:29" s="541" customFormat="1">
      <c r="A287" s="564"/>
      <c r="B287" s="652"/>
      <c r="C287" s="635"/>
      <c r="D287" s="673"/>
      <c r="F287" s="562"/>
      <c r="M287" s="595"/>
      <c r="N287" s="595"/>
      <c r="O287" s="1015"/>
      <c r="P287" s="1015"/>
      <c r="Q287" s="1015"/>
      <c r="R287" s="1015"/>
      <c r="S287" s="1015"/>
      <c r="T287" s="595"/>
      <c r="U287" s="595"/>
      <c r="V287" s="595"/>
      <c r="W287" s="595"/>
      <c r="X287" s="595"/>
      <c r="Y287" s="595"/>
      <c r="Z287" s="595"/>
      <c r="AA287" s="595"/>
      <c r="AB287" s="595"/>
      <c r="AC287" s="595"/>
    </row>
    <row r="288" spans="1:29" s="541" customFormat="1">
      <c r="A288" s="564"/>
      <c r="B288" s="652"/>
      <c r="C288" s="635"/>
      <c r="D288" s="673"/>
      <c r="F288" s="562"/>
      <c r="M288" s="595"/>
      <c r="N288" s="595"/>
      <c r="O288" s="1015"/>
      <c r="P288" s="1015"/>
      <c r="Q288" s="1015"/>
      <c r="R288" s="1015"/>
      <c r="S288" s="1015"/>
      <c r="T288" s="595"/>
      <c r="U288" s="595"/>
      <c r="V288" s="595"/>
      <c r="W288" s="595"/>
      <c r="X288" s="595"/>
      <c r="Y288" s="595"/>
      <c r="Z288" s="595"/>
      <c r="AA288" s="595"/>
      <c r="AB288" s="595"/>
      <c r="AC288" s="595"/>
    </row>
    <row r="289" spans="1:29" s="541" customFormat="1">
      <c r="A289" s="564"/>
      <c r="B289" s="652"/>
      <c r="C289" s="635"/>
      <c r="D289" s="673"/>
      <c r="F289" s="562"/>
      <c r="M289" s="595"/>
      <c r="N289" s="595"/>
      <c r="O289" s="1015"/>
      <c r="P289" s="1015"/>
      <c r="Q289" s="1015"/>
      <c r="R289" s="1015"/>
      <c r="S289" s="1015"/>
      <c r="T289" s="595"/>
      <c r="U289" s="595"/>
      <c r="V289" s="595"/>
      <c r="W289" s="595"/>
      <c r="X289" s="595"/>
      <c r="Y289" s="595"/>
      <c r="Z289" s="595"/>
      <c r="AA289" s="595"/>
      <c r="AB289" s="595"/>
      <c r="AC289" s="595"/>
    </row>
    <row r="290" spans="1:29" s="541" customFormat="1">
      <c r="A290" s="564"/>
      <c r="B290" s="652"/>
      <c r="C290" s="635"/>
      <c r="D290" s="673"/>
      <c r="F290" s="562"/>
      <c r="M290" s="595"/>
      <c r="N290" s="595"/>
      <c r="O290" s="1015"/>
      <c r="P290" s="1015"/>
      <c r="Q290" s="1015"/>
      <c r="R290" s="1015"/>
      <c r="S290" s="1015"/>
      <c r="T290" s="595"/>
      <c r="U290" s="595"/>
      <c r="V290" s="595"/>
      <c r="W290" s="595"/>
      <c r="X290" s="595"/>
      <c r="Y290" s="595"/>
      <c r="Z290" s="595"/>
      <c r="AA290" s="595"/>
      <c r="AB290" s="595"/>
      <c r="AC290" s="595"/>
    </row>
    <row r="291" spans="1:29" s="541" customFormat="1">
      <c r="A291" s="564"/>
      <c r="B291" s="652"/>
      <c r="C291" s="635"/>
      <c r="D291" s="673"/>
      <c r="F291" s="562"/>
      <c r="M291" s="595"/>
      <c r="N291" s="595"/>
      <c r="O291" s="1015"/>
      <c r="P291" s="1015"/>
      <c r="Q291" s="1015"/>
      <c r="R291" s="1015"/>
      <c r="S291" s="1015"/>
      <c r="T291" s="595"/>
      <c r="U291" s="595"/>
      <c r="V291" s="595"/>
      <c r="W291" s="595"/>
      <c r="X291" s="595"/>
      <c r="Y291" s="595"/>
      <c r="Z291" s="595"/>
      <c r="AA291" s="595"/>
      <c r="AB291" s="595"/>
      <c r="AC291" s="595"/>
    </row>
    <row r="292" spans="1:29" s="541" customFormat="1">
      <c r="A292" s="564"/>
      <c r="B292" s="652"/>
      <c r="C292" s="635"/>
      <c r="D292" s="673"/>
      <c r="F292" s="562"/>
      <c r="M292" s="595"/>
      <c r="N292" s="595"/>
      <c r="O292" s="1015"/>
      <c r="P292" s="1015"/>
      <c r="Q292" s="1015"/>
      <c r="R292" s="1015"/>
      <c r="S292" s="1015"/>
      <c r="T292" s="595"/>
      <c r="U292" s="595"/>
      <c r="V292" s="595"/>
      <c r="W292" s="595"/>
      <c r="X292" s="595"/>
      <c r="Y292" s="595"/>
      <c r="Z292" s="595"/>
      <c r="AA292" s="595"/>
      <c r="AB292" s="595"/>
      <c r="AC292" s="595"/>
    </row>
    <row r="293" spans="1:29" s="541" customFormat="1">
      <c r="A293" s="564"/>
      <c r="B293" s="652"/>
      <c r="C293" s="635"/>
      <c r="D293" s="673"/>
      <c r="F293" s="562"/>
      <c r="M293" s="595"/>
      <c r="N293" s="595"/>
      <c r="O293" s="1015"/>
      <c r="P293" s="1015"/>
      <c r="Q293" s="1015"/>
      <c r="R293" s="1015"/>
      <c r="S293" s="1015"/>
      <c r="T293" s="595"/>
      <c r="U293" s="595"/>
      <c r="V293" s="595"/>
      <c r="W293" s="595"/>
      <c r="X293" s="595"/>
      <c r="Y293" s="595"/>
      <c r="Z293" s="595"/>
      <c r="AA293" s="595"/>
      <c r="AB293" s="595"/>
      <c r="AC293" s="595"/>
    </row>
    <row r="294" spans="1:29" s="541" customFormat="1">
      <c r="A294" s="564"/>
      <c r="B294" s="652"/>
      <c r="C294" s="635"/>
      <c r="D294" s="673"/>
      <c r="F294" s="562"/>
      <c r="M294" s="595"/>
      <c r="N294" s="595"/>
      <c r="O294" s="1015"/>
      <c r="P294" s="1015"/>
      <c r="Q294" s="1015"/>
      <c r="R294" s="1015"/>
      <c r="S294" s="1015"/>
      <c r="T294" s="595"/>
      <c r="U294" s="595"/>
      <c r="V294" s="595"/>
      <c r="W294" s="595"/>
      <c r="X294" s="595"/>
      <c r="Y294" s="595"/>
      <c r="Z294" s="595"/>
      <c r="AA294" s="595"/>
      <c r="AB294" s="595"/>
      <c r="AC294" s="595"/>
    </row>
    <row r="295" spans="1:29" s="541" customFormat="1">
      <c r="A295" s="564"/>
      <c r="B295" s="652"/>
      <c r="C295" s="635"/>
      <c r="D295" s="673"/>
      <c r="F295" s="562"/>
      <c r="M295" s="595"/>
      <c r="N295" s="595"/>
      <c r="O295" s="1015"/>
      <c r="P295" s="1015"/>
      <c r="Q295" s="1015"/>
      <c r="R295" s="1015"/>
      <c r="S295" s="1015"/>
      <c r="T295" s="595"/>
      <c r="U295" s="595"/>
      <c r="V295" s="595"/>
      <c r="W295" s="595"/>
      <c r="X295" s="595"/>
      <c r="Y295" s="595"/>
      <c r="Z295" s="595"/>
      <c r="AA295" s="595"/>
      <c r="AB295" s="595"/>
      <c r="AC295" s="595"/>
    </row>
    <row r="296" spans="1:29" s="541" customFormat="1">
      <c r="A296" s="564"/>
      <c r="B296" s="652"/>
      <c r="C296" s="635"/>
      <c r="D296" s="673"/>
      <c r="F296" s="562"/>
      <c r="M296" s="595"/>
      <c r="N296" s="595"/>
      <c r="O296" s="1015"/>
      <c r="P296" s="1015"/>
      <c r="Q296" s="1015"/>
      <c r="R296" s="1015"/>
      <c r="S296" s="1015"/>
      <c r="T296" s="595"/>
      <c r="U296" s="595"/>
      <c r="V296" s="595"/>
      <c r="W296" s="595"/>
      <c r="X296" s="595"/>
      <c r="Y296" s="595"/>
      <c r="Z296" s="595"/>
      <c r="AA296" s="595"/>
      <c r="AB296" s="595"/>
      <c r="AC296" s="595"/>
    </row>
    <row r="297" spans="1:29" s="541" customFormat="1">
      <c r="A297" s="564"/>
      <c r="B297" s="652"/>
      <c r="C297" s="635"/>
      <c r="D297" s="673"/>
      <c r="F297" s="562"/>
      <c r="M297" s="595"/>
      <c r="N297" s="595"/>
      <c r="O297" s="1015"/>
      <c r="P297" s="1015"/>
      <c r="Q297" s="1015"/>
      <c r="R297" s="1015"/>
      <c r="S297" s="1015"/>
      <c r="T297" s="595"/>
      <c r="U297" s="595"/>
      <c r="V297" s="595"/>
      <c r="W297" s="595"/>
      <c r="X297" s="595"/>
      <c r="Y297" s="595"/>
      <c r="Z297" s="595"/>
      <c r="AA297" s="595"/>
      <c r="AB297" s="595"/>
      <c r="AC297" s="595"/>
    </row>
    <row r="298" spans="1:29" s="541" customFormat="1">
      <c r="A298" s="564"/>
      <c r="B298" s="652"/>
      <c r="C298" s="635"/>
      <c r="D298" s="673"/>
      <c r="F298" s="562"/>
      <c r="M298" s="595"/>
      <c r="N298" s="595"/>
      <c r="O298" s="1015"/>
      <c r="P298" s="1015"/>
      <c r="Q298" s="1015"/>
      <c r="R298" s="1015"/>
      <c r="S298" s="1015"/>
      <c r="T298" s="595"/>
      <c r="U298" s="595"/>
      <c r="V298" s="595"/>
      <c r="W298" s="595"/>
      <c r="X298" s="595"/>
      <c r="Y298" s="595"/>
      <c r="Z298" s="595"/>
      <c r="AA298" s="595"/>
      <c r="AB298" s="595"/>
      <c r="AC298" s="595"/>
    </row>
    <row r="299" spans="1:29" s="541" customFormat="1">
      <c r="A299" s="564"/>
      <c r="B299" s="652"/>
      <c r="C299" s="635"/>
      <c r="D299" s="673"/>
      <c r="F299" s="562"/>
      <c r="M299" s="595"/>
      <c r="N299" s="595"/>
      <c r="O299" s="1015"/>
      <c r="P299" s="1015"/>
      <c r="Q299" s="1015"/>
      <c r="R299" s="1015"/>
      <c r="S299" s="1015"/>
      <c r="T299" s="595"/>
      <c r="U299" s="595"/>
      <c r="V299" s="595"/>
      <c r="W299" s="595"/>
      <c r="X299" s="595"/>
      <c r="Y299" s="595"/>
      <c r="Z299" s="595"/>
      <c r="AA299" s="595"/>
      <c r="AB299" s="595"/>
      <c r="AC299" s="595"/>
    </row>
    <row r="300" spans="1:29" s="541" customFormat="1">
      <c r="A300" s="564"/>
      <c r="B300" s="652"/>
      <c r="C300" s="635"/>
      <c r="D300" s="673"/>
      <c r="F300" s="562"/>
      <c r="M300" s="595"/>
      <c r="N300" s="595"/>
      <c r="O300" s="1015"/>
      <c r="P300" s="1015"/>
      <c r="Q300" s="1015"/>
      <c r="R300" s="1015"/>
      <c r="S300" s="1015"/>
      <c r="T300" s="595"/>
      <c r="U300" s="595"/>
      <c r="V300" s="595"/>
      <c r="W300" s="595"/>
      <c r="X300" s="595"/>
      <c r="Y300" s="595"/>
      <c r="Z300" s="595"/>
      <c r="AA300" s="595"/>
      <c r="AB300" s="595"/>
      <c r="AC300" s="595"/>
    </row>
    <row r="301" spans="1:29" s="541" customFormat="1">
      <c r="A301" s="564"/>
      <c r="B301" s="652"/>
      <c r="C301" s="635"/>
      <c r="D301" s="673"/>
      <c r="F301" s="562"/>
      <c r="M301" s="595"/>
      <c r="N301" s="595"/>
      <c r="O301" s="1015"/>
      <c r="P301" s="1015"/>
      <c r="Q301" s="1015"/>
      <c r="R301" s="1015"/>
      <c r="S301" s="1015"/>
      <c r="T301" s="595"/>
      <c r="U301" s="595"/>
      <c r="V301" s="595"/>
      <c r="W301" s="595"/>
      <c r="X301" s="595"/>
      <c r="Y301" s="595"/>
      <c r="Z301" s="595"/>
      <c r="AA301" s="595"/>
      <c r="AB301" s="595"/>
      <c r="AC301" s="595"/>
    </row>
    <row r="302" spans="1:29" s="541" customFormat="1">
      <c r="A302" s="564"/>
      <c r="B302" s="652"/>
      <c r="C302" s="635"/>
      <c r="D302" s="673"/>
      <c r="F302" s="562"/>
      <c r="M302" s="595"/>
      <c r="N302" s="595"/>
      <c r="O302" s="1015"/>
      <c r="P302" s="1015"/>
      <c r="Q302" s="1015"/>
      <c r="R302" s="1015"/>
      <c r="S302" s="1015"/>
      <c r="T302" s="595"/>
      <c r="U302" s="595"/>
      <c r="V302" s="595"/>
      <c r="W302" s="595"/>
      <c r="X302" s="595"/>
      <c r="Y302" s="595"/>
      <c r="Z302" s="595"/>
      <c r="AA302" s="595"/>
      <c r="AB302" s="595"/>
      <c r="AC302" s="595"/>
    </row>
    <row r="303" spans="1:29" s="541" customFormat="1">
      <c r="A303" s="564"/>
      <c r="B303" s="652"/>
      <c r="C303" s="635"/>
      <c r="D303" s="673"/>
      <c r="F303" s="562"/>
      <c r="M303" s="595"/>
      <c r="N303" s="595"/>
      <c r="O303" s="1015"/>
      <c r="P303" s="1015"/>
      <c r="Q303" s="1015"/>
      <c r="R303" s="1015"/>
      <c r="S303" s="1015"/>
      <c r="T303" s="595"/>
      <c r="U303" s="595"/>
      <c r="V303" s="595"/>
      <c r="W303" s="595"/>
      <c r="X303" s="595"/>
      <c r="Y303" s="595"/>
      <c r="Z303" s="595"/>
      <c r="AA303" s="595"/>
      <c r="AB303" s="595"/>
      <c r="AC303" s="595"/>
    </row>
    <row r="304" spans="1:29" s="541" customFormat="1">
      <c r="A304" s="564"/>
      <c r="B304" s="652"/>
      <c r="C304" s="635"/>
      <c r="D304" s="673"/>
      <c r="F304" s="562"/>
      <c r="M304" s="595"/>
      <c r="N304" s="595"/>
      <c r="O304" s="1015"/>
      <c r="P304" s="1015"/>
      <c r="Q304" s="1015"/>
      <c r="R304" s="1015"/>
      <c r="S304" s="1015"/>
      <c r="T304" s="595"/>
      <c r="U304" s="595"/>
      <c r="V304" s="595"/>
      <c r="W304" s="595"/>
      <c r="X304" s="595"/>
      <c r="Y304" s="595"/>
      <c r="Z304" s="595"/>
      <c r="AA304" s="595"/>
      <c r="AB304" s="595"/>
      <c r="AC304" s="595"/>
    </row>
    <row r="305" spans="1:29" s="541" customFormat="1">
      <c r="A305" s="564"/>
      <c r="B305" s="652"/>
      <c r="C305" s="635"/>
      <c r="D305" s="673"/>
      <c r="F305" s="562"/>
      <c r="M305" s="595"/>
      <c r="N305" s="595"/>
      <c r="O305" s="1015"/>
      <c r="P305" s="1015"/>
      <c r="Q305" s="1015"/>
      <c r="R305" s="1015"/>
      <c r="S305" s="1015"/>
      <c r="T305" s="595"/>
      <c r="U305" s="595"/>
      <c r="V305" s="595"/>
      <c r="W305" s="595"/>
      <c r="X305" s="595"/>
      <c r="Y305" s="595"/>
      <c r="Z305" s="595"/>
      <c r="AA305" s="595"/>
      <c r="AB305" s="595"/>
      <c r="AC305" s="595"/>
    </row>
    <row r="306" spans="1:29" s="541" customFormat="1">
      <c r="A306" s="564"/>
      <c r="B306" s="652"/>
      <c r="C306" s="635"/>
      <c r="D306" s="673"/>
      <c r="F306" s="562"/>
      <c r="M306" s="595"/>
      <c r="N306" s="595"/>
      <c r="O306" s="1015"/>
      <c r="P306" s="1015"/>
      <c r="Q306" s="1015"/>
      <c r="R306" s="1015"/>
      <c r="S306" s="1015"/>
      <c r="T306" s="595"/>
      <c r="U306" s="595"/>
      <c r="V306" s="595"/>
      <c r="W306" s="595"/>
      <c r="X306" s="595"/>
      <c r="Y306" s="595"/>
      <c r="Z306" s="595"/>
      <c r="AA306" s="595"/>
      <c r="AB306" s="595"/>
      <c r="AC306" s="595"/>
    </row>
    <row r="307" spans="1:29" s="541" customFormat="1">
      <c r="A307" s="564"/>
      <c r="B307" s="652"/>
      <c r="C307" s="635"/>
      <c r="D307" s="673"/>
      <c r="F307" s="562"/>
      <c r="M307" s="595"/>
      <c r="N307" s="595"/>
      <c r="O307" s="1015"/>
      <c r="P307" s="1015"/>
      <c r="Q307" s="1015"/>
      <c r="R307" s="1015"/>
      <c r="S307" s="1015"/>
      <c r="T307" s="595"/>
      <c r="U307" s="595"/>
      <c r="V307" s="595"/>
      <c r="W307" s="595"/>
      <c r="X307" s="595"/>
      <c r="Y307" s="595"/>
      <c r="Z307" s="595"/>
      <c r="AA307" s="595"/>
      <c r="AB307" s="595"/>
      <c r="AC307" s="595"/>
    </row>
    <row r="308" spans="1:29" s="541" customFormat="1">
      <c r="A308" s="564"/>
      <c r="B308" s="652"/>
      <c r="C308" s="635"/>
      <c r="D308" s="673"/>
      <c r="F308" s="562"/>
      <c r="M308" s="595"/>
      <c r="N308" s="595"/>
      <c r="O308" s="1015"/>
      <c r="P308" s="1015"/>
      <c r="Q308" s="1015"/>
      <c r="R308" s="1015"/>
      <c r="S308" s="1015"/>
      <c r="T308" s="595"/>
      <c r="U308" s="595"/>
      <c r="V308" s="595"/>
      <c r="W308" s="595"/>
      <c r="X308" s="595"/>
      <c r="Y308" s="595"/>
      <c r="Z308" s="595"/>
      <c r="AA308" s="595"/>
      <c r="AB308" s="595"/>
      <c r="AC308" s="595"/>
    </row>
    <row r="309" spans="1:29" s="541" customFormat="1">
      <c r="A309" s="564"/>
      <c r="B309" s="652"/>
      <c r="C309" s="635"/>
      <c r="D309" s="673"/>
      <c r="F309" s="562"/>
      <c r="M309" s="595"/>
      <c r="N309" s="595"/>
      <c r="O309" s="1015"/>
      <c r="P309" s="1015"/>
      <c r="Q309" s="1015"/>
      <c r="R309" s="1015"/>
      <c r="S309" s="1015"/>
      <c r="T309" s="595"/>
      <c r="U309" s="595"/>
      <c r="V309" s="595"/>
      <c r="W309" s="595"/>
      <c r="X309" s="595"/>
      <c r="Y309" s="595"/>
      <c r="Z309" s="595"/>
      <c r="AA309" s="595"/>
      <c r="AB309" s="595"/>
      <c r="AC309" s="595"/>
    </row>
    <row r="310" spans="1:29" s="541" customFormat="1">
      <c r="A310" s="564"/>
      <c r="B310" s="652"/>
      <c r="C310" s="635"/>
      <c r="D310" s="673"/>
      <c r="F310" s="562"/>
      <c r="M310" s="595"/>
      <c r="N310" s="595"/>
      <c r="O310" s="1015"/>
      <c r="P310" s="1015"/>
      <c r="Q310" s="1015"/>
      <c r="R310" s="1015"/>
      <c r="S310" s="1015"/>
      <c r="T310" s="595"/>
      <c r="U310" s="595"/>
      <c r="V310" s="595"/>
      <c r="W310" s="595"/>
      <c r="X310" s="595"/>
      <c r="Y310" s="595"/>
      <c r="Z310" s="595"/>
      <c r="AA310" s="595"/>
      <c r="AB310" s="595"/>
      <c r="AC310" s="595"/>
    </row>
    <row r="311" spans="1:29" s="541" customFormat="1">
      <c r="A311" s="564"/>
      <c r="B311" s="652"/>
      <c r="C311" s="635"/>
      <c r="D311" s="673"/>
      <c r="F311" s="562"/>
      <c r="M311" s="595"/>
      <c r="N311" s="595"/>
      <c r="O311" s="1015"/>
      <c r="P311" s="1015"/>
      <c r="Q311" s="1015"/>
      <c r="R311" s="1015"/>
      <c r="S311" s="1015"/>
      <c r="T311" s="595"/>
      <c r="U311" s="595"/>
      <c r="V311" s="595"/>
      <c r="W311" s="595"/>
      <c r="X311" s="595"/>
      <c r="Y311" s="595"/>
      <c r="Z311" s="595"/>
      <c r="AA311" s="595"/>
      <c r="AB311" s="595"/>
      <c r="AC311" s="595"/>
    </row>
    <row r="313" spans="1:29" s="541" customFormat="1">
      <c r="A313" s="564"/>
      <c r="B313" s="652"/>
      <c r="C313" s="635"/>
      <c r="D313" s="673"/>
      <c r="F313" s="562"/>
      <c r="M313" s="595"/>
      <c r="N313" s="595"/>
      <c r="O313" s="1015"/>
      <c r="P313" s="1015"/>
      <c r="Q313" s="1015"/>
      <c r="R313" s="1015"/>
      <c r="S313" s="1015"/>
      <c r="T313" s="595"/>
      <c r="U313" s="595"/>
      <c r="V313" s="595"/>
      <c r="W313" s="595"/>
      <c r="X313" s="595"/>
      <c r="Y313" s="595"/>
      <c r="Z313" s="595"/>
      <c r="AA313" s="595"/>
      <c r="AB313" s="595"/>
      <c r="AC313" s="595"/>
    </row>
    <row r="314" spans="1:29" s="541" customFormat="1">
      <c r="A314" s="564"/>
      <c r="B314" s="652"/>
      <c r="C314" s="635"/>
      <c r="D314" s="673"/>
      <c r="F314" s="562"/>
      <c r="M314" s="595"/>
      <c r="N314" s="595"/>
      <c r="O314" s="1015"/>
      <c r="P314" s="1015"/>
      <c r="Q314" s="1015"/>
      <c r="R314" s="1015"/>
      <c r="S314" s="1015"/>
      <c r="T314" s="595"/>
      <c r="U314" s="595"/>
      <c r="V314" s="595"/>
      <c r="W314" s="595"/>
      <c r="X314" s="595"/>
      <c r="Y314" s="595"/>
      <c r="Z314" s="595"/>
      <c r="AA314" s="595"/>
      <c r="AB314" s="595"/>
      <c r="AC314" s="595"/>
    </row>
    <row r="315" spans="1:29" s="541" customFormat="1">
      <c r="A315" s="564"/>
      <c r="B315" s="652"/>
      <c r="C315" s="635"/>
      <c r="D315" s="673"/>
      <c r="F315" s="562"/>
      <c r="M315" s="595"/>
      <c r="N315" s="595"/>
      <c r="O315" s="1015"/>
      <c r="P315" s="1015"/>
      <c r="Q315" s="1015"/>
      <c r="R315" s="1015"/>
      <c r="S315" s="1015"/>
      <c r="T315" s="595"/>
      <c r="U315" s="595"/>
      <c r="V315" s="595"/>
      <c r="W315" s="595"/>
      <c r="X315" s="595"/>
      <c r="Y315" s="595"/>
      <c r="Z315" s="595"/>
      <c r="AA315" s="595"/>
      <c r="AB315" s="595"/>
      <c r="AC315" s="595"/>
    </row>
    <row r="316" spans="1:29" s="541" customFormat="1">
      <c r="A316" s="564"/>
      <c r="B316" s="652"/>
      <c r="C316" s="635"/>
      <c r="D316" s="673"/>
      <c r="F316" s="562"/>
      <c r="M316" s="595"/>
      <c r="N316" s="595"/>
      <c r="O316" s="1015"/>
      <c r="P316" s="1015"/>
      <c r="Q316" s="1015"/>
      <c r="R316" s="1015"/>
      <c r="S316" s="1015"/>
      <c r="T316" s="595"/>
      <c r="U316" s="595"/>
      <c r="V316" s="595"/>
      <c r="W316" s="595"/>
      <c r="X316" s="595"/>
      <c r="Y316" s="595"/>
      <c r="Z316" s="595"/>
      <c r="AA316" s="595"/>
      <c r="AB316" s="595"/>
      <c r="AC316" s="595"/>
    </row>
    <row r="318" spans="1:29" s="541" customFormat="1">
      <c r="A318" s="564"/>
      <c r="B318" s="652"/>
      <c r="C318" s="635"/>
      <c r="D318" s="673"/>
      <c r="F318" s="562"/>
      <c r="M318" s="595"/>
      <c r="N318" s="595"/>
      <c r="O318" s="1015"/>
      <c r="P318" s="1015"/>
      <c r="Q318" s="1015"/>
      <c r="R318" s="1015"/>
      <c r="S318" s="1015"/>
      <c r="T318" s="595"/>
      <c r="U318" s="595"/>
      <c r="V318" s="595"/>
      <c r="W318" s="595"/>
      <c r="X318" s="595"/>
      <c r="Y318" s="595"/>
      <c r="Z318" s="595"/>
      <c r="AA318" s="595"/>
      <c r="AB318" s="595"/>
      <c r="AC318" s="595"/>
    </row>
    <row r="319" spans="1:29" s="541" customFormat="1">
      <c r="A319" s="564"/>
      <c r="B319" s="652"/>
      <c r="C319" s="635"/>
      <c r="D319" s="673"/>
      <c r="F319" s="562"/>
      <c r="M319" s="595"/>
      <c r="N319" s="595"/>
      <c r="O319" s="1015"/>
      <c r="P319" s="1015"/>
      <c r="Q319" s="1015"/>
      <c r="R319" s="1015"/>
      <c r="S319" s="1015"/>
      <c r="T319" s="595"/>
      <c r="U319" s="595"/>
      <c r="V319" s="595"/>
      <c r="W319" s="595"/>
      <c r="X319" s="595"/>
      <c r="Y319" s="595"/>
      <c r="Z319" s="595"/>
      <c r="AA319" s="595"/>
      <c r="AB319" s="595"/>
      <c r="AC319" s="595"/>
    </row>
    <row r="321" spans="1:29" s="541" customFormat="1">
      <c r="A321" s="564"/>
      <c r="B321" s="652"/>
      <c r="C321" s="635"/>
      <c r="D321" s="673"/>
      <c r="F321" s="562"/>
      <c r="M321" s="595"/>
      <c r="N321" s="595"/>
      <c r="O321" s="1015"/>
      <c r="P321" s="1015"/>
      <c r="Q321" s="1015"/>
      <c r="R321" s="1015"/>
      <c r="S321" s="1015"/>
      <c r="T321" s="595"/>
      <c r="U321" s="595"/>
      <c r="V321" s="595"/>
      <c r="W321" s="595"/>
      <c r="X321" s="595"/>
      <c r="Y321" s="595"/>
      <c r="Z321" s="595"/>
      <c r="AA321" s="595"/>
      <c r="AB321" s="595"/>
      <c r="AC321" s="595"/>
    </row>
    <row r="322" spans="1:29" s="541" customFormat="1">
      <c r="A322" s="564"/>
      <c r="B322" s="652"/>
      <c r="C322" s="635"/>
      <c r="D322" s="673"/>
      <c r="F322" s="562"/>
      <c r="M322" s="595"/>
      <c r="N322" s="595"/>
      <c r="O322" s="1015"/>
      <c r="P322" s="1015"/>
      <c r="Q322" s="1015"/>
      <c r="R322" s="1015"/>
      <c r="S322" s="1015"/>
      <c r="T322" s="595"/>
      <c r="U322" s="595"/>
      <c r="V322" s="595"/>
      <c r="W322" s="595"/>
      <c r="X322" s="595"/>
      <c r="Y322" s="595"/>
      <c r="Z322" s="595"/>
      <c r="AA322" s="595"/>
      <c r="AB322" s="595"/>
      <c r="AC322" s="595"/>
    </row>
    <row r="323" spans="1:29" s="541" customFormat="1">
      <c r="A323" s="564"/>
      <c r="B323" s="652"/>
      <c r="C323" s="635"/>
      <c r="D323" s="673"/>
      <c r="F323" s="562"/>
      <c r="M323" s="595"/>
      <c r="N323" s="595"/>
      <c r="O323" s="1015"/>
      <c r="P323" s="1015"/>
      <c r="Q323" s="1015"/>
      <c r="R323" s="1015"/>
      <c r="S323" s="1015"/>
      <c r="T323" s="595"/>
      <c r="U323" s="595"/>
      <c r="V323" s="595"/>
      <c r="W323" s="595"/>
      <c r="X323" s="595"/>
      <c r="Y323" s="595"/>
      <c r="Z323" s="595"/>
      <c r="AA323" s="595"/>
      <c r="AB323" s="595"/>
      <c r="AC323" s="595"/>
    </row>
    <row r="324" spans="1:29" s="541" customFormat="1">
      <c r="A324" s="564"/>
      <c r="B324" s="652"/>
      <c r="C324" s="635"/>
      <c r="D324" s="673"/>
      <c r="F324" s="562"/>
      <c r="M324" s="595"/>
      <c r="N324" s="595"/>
      <c r="O324" s="1015"/>
      <c r="P324" s="1015"/>
      <c r="Q324" s="1015"/>
      <c r="R324" s="1015"/>
      <c r="S324" s="1015"/>
      <c r="T324" s="595"/>
      <c r="U324" s="595"/>
      <c r="V324" s="595"/>
      <c r="W324" s="595"/>
      <c r="X324" s="595"/>
      <c r="Y324" s="595"/>
      <c r="Z324" s="595"/>
      <c r="AA324" s="595"/>
      <c r="AB324" s="595"/>
      <c r="AC324" s="595"/>
    </row>
    <row r="325" spans="1:29" s="541" customFormat="1">
      <c r="A325" s="564"/>
      <c r="B325" s="652"/>
      <c r="C325" s="635"/>
      <c r="D325" s="673"/>
      <c r="F325" s="562"/>
      <c r="M325" s="595"/>
      <c r="N325" s="595"/>
      <c r="O325" s="1015"/>
      <c r="P325" s="1015"/>
      <c r="Q325" s="1015"/>
      <c r="R325" s="1015"/>
      <c r="S325" s="1015"/>
      <c r="T325" s="595"/>
      <c r="U325" s="595"/>
      <c r="V325" s="595"/>
      <c r="W325" s="595"/>
      <c r="X325" s="595"/>
      <c r="Y325" s="595"/>
      <c r="Z325" s="595"/>
      <c r="AA325" s="595"/>
      <c r="AB325" s="595"/>
      <c r="AC325" s="595"/>
    </row>
    <row r="326" spans="1:29" s="541" customFormat="1">
      <c r="A326" s="564"/>
      <c r="B326" s="652"/>
      <c r="C326" s="635"/>
      <c r="D326" s="673"/>
      <c r="F326" s="562"/>
      <c r="M326" s="595"/>
      <c r="N326" s="595"/>
      <c r="O326" s="1015"/>
      <c r="P326" s="1015"/>
      <c r="Q326" s="1015"/>
      <c r="R326" s="1015"/>
      <c r="S326" s="1015"/>
      <c r="T326" s="595"/>
      <c r="U326" s="595"/>
      <c r="V326" s="595"/>
      <c r="W326" s="595"/>
      <c r="X326" s="595"/>
      <c r="Y326" s="595"/>
      <c r="Z326" s="595"/>
      <c r="AA326" s="595"/>
      <c r="AB326" s="595"/>
      <c r="AC326" s="595"/>
    </row>
    <row r="327" spans="1:29" s="541" customFormat="1">
      <c r="A327" s="564"/>
      <c r="B327" s="652"/>
      <c r="C327" s="635"/>
      <c r="D327" s="673"/>
      <c r="F327" s="562"/>
      <c r="M327" s="595"/>
      <c r="N327" s="595"/>
      <c r="O327" s="1015"/>
      <c r="P327" s="1015"/>
      <c r="Q327" s="1015"/>
      <c r="R327" s="1015"/>
      <c r="S327" s="1015"/>
      <c r="T327" s="595"/>
      <c r="U327" s="595"/>
      <c r="V327" s="595"/>
      <c r="W327" s="595"/>
      <c r="X327" s="595"/>
      <c r="Y327" s="595"/>
      <c r="Z327" s="595"/>
      <c r="AA327" s="595"/>
      <c r="AB327" s="595"/>
      <c r="AC327" s="595"/>
    </row>
    <row r="328" spans="1:29" s="541" customFormat="1">
      <c r="A328" s="564"/>
      <c r="B328" s="652"/>
      <c r="C328" s="635"/>
      <c r="D328" s="673"/>
      <c r="F328" s="562"/>
      <c r="M328" s="595"/>
      <c r="N328" s="595"/>
      <c r="O328" s="1015"/>
      <c r="P328" s="1015"/>
      <c r="Q328" s="1015"/>
      <c r="R328" s="1015"/>
      <c r="S328" s="1015"/>
      <c r="T328" s="595"/>
      <c r="U328" s="595"/>
      <c r="V328" s="595"/>
      <c r="W328" s="595"/>
      <c r="X328" s="595"/>
      <c r="Y328" s="595"/>
      <c r="Z328" s="595"/>
      <c r="AA328" s="595"/>
      <c r="AB328" s="595"/>
      <c r="AC328" s="595"/>
    </row>
    <row r="329" spans="1:29" s="541" customFormat="1">
      <c r="A329" s="564"/>
      <c r="B329" s="652"/>
      <c r="C329" s="635"/>
      <c r="D329" s="673"/>
      <c r="F329" s="562"/>
      <c r="M329" s="595"/>
      <c r="N329" s="595"/>
      <c r="O329" s="1015"/>
      <c r="P329" s="1015"/>
      <c r="Q329" s="1015"/>
      <c r="R329" s="1015"/>
      <c r="S329" s="1015"/>
      <c r="T329" s="595"/>
      <c r="U329" s="595"/>
      <c r="V329" s="595"/>
      <c r="W329" s="595"/>
      <c r="X329" s="595"/>
      <c r="Y329" s="595"/>
      <c r="Z329" s="595"/>
      <c r="AA329" s="595"/>
      <c r="AB329" s="595"/>
      <c r="AC329" s="595"/>
    </row>
    <row r="330" spans="1:29" s="541" customFormat="1">
      <c r="A330" s="564"/>
      <c r="B330" s="652"/>
      <c r="C330" s="635"/>
      <c r="D330" s="673"/>
      <c r="F330" s="562"/>
      <c r="M330" s="595"/>
      <c r="N330" s="595"/>
      <c r="O330" s="1015"/>
      <c r="P330" s="1015"/>
      <c r="Q330" s="1015"/>
      <c r="R330" s="1015"/>
      <c r="S330" s="1015"/>
      <c r="T330" s="595"/>
      <c r="U330" s="595"/>
      <c r="V330" s="595"/>
      <c r="W330" s="595"/>
      <c r="X330" s="595"/>
      <c r="Y330" s="595"/>
      <c r="Z330" s="595"/>
      <c r="AA330" s="595"/>
      <c r="AB330" s="595"/>
      <c r="AC330" s="595"/>
    </row>
    <row r="331" spans="1:29" s="541" customFormat="1">
      <c r="A331" s="564"/>
      <c r="B331" s="652"/>
      <c r="C331" s="635"/>
      <c r="D331" s="673"/>
      <c r="F331" s="562"/>
      <c r="M331" s="595"/>
      <c r="N331" s="595"/>
      <c r="O331" s="1015"/>
      <c r="P331" s="1015"/>
      <c r="Q331" s="1015"/>
      <c r="R331" s="1015"/>
      <c r="S331" s="1015"/>
      <c r="T331" s="595"/>
      <c r="U331" s="595"/>
      <c r="V331" s="595"/>
      <c r="W331" s="595"/>
      <c r="X331" s="595"/>
      <c r="Y331" s="595"/>
      <c r="Z331" s="595"/>
      <c r="AA331" s="595"/>
      <c r="AB331" s="595"/>
      <c r="AC331" s="595"/>
    </row>
    <row r="332" spans="1:29" s="541" customFormat="1">
      <c r="A332" s="564"/>
      <c r="B332" s="652"/>
      <c r="C332" s="635"/>
      <c r="D332" s="673"/>
      <c r="F332" s="562"/>
      <c r="M332" s="595"/>
      <c r="N332" s="595"/>
      <c r="O332" s="1015"/>
      <c r="P332" s="1015"/>
      <c r="Q332" s="1015"/>
      <c r="R332" s="1015"/>
      <c r="S332" s="1015"/>
      <c r="T332" s="595"/>
      <c r="U332" s="595"/>
      <c r="V332" s="595"/>
      <c r="W332" s="595"/>
      <c r="X332" s="595"/>
      <c r="Y332" s="595"/>
      <c r="Z332" s="595"/>
      <c r="AA332" s="595"/>
      <c r="AB332" s="595"/>
      <c r="AC332" s="595"/>
    </row>
    <row r="333" spans="1:29" s="541" customFormat="1">
      <c r="A333" s="564"/>
      <c r="B333" s="652"/>
      <c r="C333" s="635"/>
      <c r="D333" s="673"/>
      <c r="F333" s="562"/>
      <c r="M333" s="595"/>
      <c r="N333" s="595"/>
      <c r="O333" s="1015"/>
      <c r="P333" s="1015"/>
      <c r="Q333" s="1015"/>
      <c r="R333" s="1015"/>
      <c r="S333" s="1015"/>
      <c r="T333" s="595"/>
      <c r="U333" s="595"/>
      <c r="V333" s="595"/>
      <c r="W333" s="595"/>
      <c r="X333" s="595"/>
      <c r="Y333" s="595"/>
      <c r="Z333" s="595"/>
      <c r="AA333" s="595"/>
      <c r="AB333" s="595"/>
      <c r="AC333" s="595"/>
    </row>
    <row r="334" spans="1:29" s="541" customFormat="1">
      <c r="A334" s="564"/>
      <c r="B334" s="652"/>
      <c r="C334" s="635"/>
      <c r="D334" s="673"/>
      <c r="F334" s="562"/>
      <c r="M334" s="595"/>
      <c r="N334" s="595"/>
      <c r="O334" s="1015"/>
      <c r="P334" s="1015"/>
      <c r="Q334" s="1015"/>
      <c r="R334" s="1015"/>
      <c r="S334" s="1015"/>
      <c r="T334" s="595"/>
      <c r="U334" s="595"/>
      <c r="V334" s="595"/>
      <c r="W334" s="595"/>
      <c r="X334" s="595"/>
      <c r="Y334" s="595"/>
      <c r="Z334" s="595"/>
      <c r="AA334" s="595"/>
      <c r="AB334" s="595"/>
      <c r="AC334" s="595"/>
    </row>
    <row r="335" spans="1:29" s="541" customFormat="1">
      <c r="A335" s="564"/>
      <c r="B335" s="652"/>
      <c r="C335" s="635"/>
      <c r="D335" s="673"/>
      <c r="F335" s="562"/>
      <c r="M335" s="595"/>
      <c r="N335" s="595"/>
      <c r="O335" s="1015"/>
      <c r="P335" s="1015"/>
      <c r="Q335" s="1015"/>
      <c r="R335" s="1015"/>
      <c r="S335" s="1015"/>
      <c r="T335" s="595"/>
      <c r="U335" s="595"/>
      <c r="V335" s="595"/>
      <c r="W335" s="595"/>
      <c r="X335" s="595"/>
      <c r="Y335" s="595"/>
      <c r="Z335" s="595"/>
      <c r="AA335" s="595"/>
      <c r="AB335" s="595"/>
      <c r="AC335" s="595"/>
    </row>
    <row r="336" spans="1:29" s="541" customFormat="1">
      <c r="A336" s="564"/>
      <c r="B336" s="652"/>
      <c r="C336" s="635"/>
      <c r="D336" s="673"/>
      <c r="F336" s="562"/>
      <c r="M336" s="595"/>
      <c r="N336" s="595"/>
      <c r="O336" s="1015"/>
      <c r="P336" s="1015"/>
      <c r="Q336" s="1015"/>
      <c r="R336" s="1015"/>
      <c r="S336" s="1015"/>
      <c r="T336" s="595"/>
      <c r="U336" s="595"/>
      <c r="V336" s="595"/>
      <c r="W336" s="595"/>
      <c r="X336" s="595"/>
      <c r="Y336" s="595"/>
      <c r="Z336" s="595"/>
      <c r="AA336" s="595"/>
      <c r="AB336" s="595"/>
      <c r="AC336" s="595"/>
    </row>
    <row r="337" spans="1:29" s="541" customFormat="1">
      <c r="A337" s="564"/>
      <c r="B337" s="652"/>
      <c r="C337" s="635"/>
      <c r="D337" s="673"/>
      <c r="F337" s="562"/>
      <c r="M337" s="595"/>
      <c r="N337" s="595"/>
      <c r="O337" s="1015"/>
      <c r="P337" s="1015"/>
      <c r="Q337" s="1015"/>
      <c r="R337" s="1015"/>
      <c r="S337" s="1015"/>
      <c r="T337" s="595"/>
      <c r="U337" s="595"/>
      <c r="V337" s="595"/>
      <c r="W337" s="595"/>
      <c r="X337" s="595"/>
      <c r="Y337" s="595"/>
      <c r="Z337" s="595"/>
      <c r="AA337" s="595"/>
      <c r="AB337" s="595"/>
      <c r="AC337" s="595"/>
    </row>
    <row r="338" spans="1:29" s="541" customFormat="1">
      <c r="A338" s="564"/>
      <c r="B338" s="652"/>
      <c r="C338" s="635"/>
      <c r="D338" s="673"/>
      <c r="F338" s="562"/>
      <c r="M338" s="595"/>
      <c r="N338" s="595"/>
      <c r="O338" s="1015"/>
      <c r="P338" s="1015"/>
      <c r="Q338" s="1015"/>
      <c r="R338" s="1015"/>
      <c r="S338" s="1015"/>
      <c r="T338" s="595"/>
      <c r="U338" s="595"/>
      <c r="V338" s="595"/>
      <c r="W338" s="595"/>
      <c r="X338" s="595"/>
      <c r="Y338" s="595"/>
      <c r="Z338" s="595"/>
      <c r="AA338" s="595"/>
      <c r="AB338" s="595"/>
      <c r="AC338" s="595"/>
    </row>
    <row r="339" spans="1:29" s="541" customFormat="1">
      <c r="A339" s="564"/>
      <c r="B339" s="652"/>
      <c r="C339" s="635"/>
      <c r="D339" s="673"/>
      <c r="F339" s="562"/>
      <c r="M339" s="595"/>
      <c r="N339" s="595"/>
      <c r="O339" s="1015"/>
      <c r="P339" s="1015"/>
      <c r="Q339" s="1015"/>
      <c r="R339" s="1015"/>
      <c r="S339" s="1015"/>
      <c r="T339" s="595"/>
      <c r="U339" s="595"/>
      <c r="V339" s="595"/>
      <c r="W339" s="595"/>
      <c r="X339" s="595"/>
      <c r="Y339" s="595"/>
      <c r="Z339" s="595"/>
      <c r="AA339" s="595"/>
      <c r="AB339" s="595"/>
      <c r="AC339" s="595"/>
    </row>
    <row r="340" spans="1:29" s="541" customFormat="1">
      <c r="A340" s="564"/>
      <c r="B340" s="652"/>
      <c r="C340" s="635"/>
      <c r="D340" s="673"/>
      <c r="F340" s="562"/>
      <c r="M340" s="595"/>
      <c r="N340" s="595"/>
      <c r="O340" s="1015"/>
      <c r="P340" s="1015"/>
      <c r="Q340" s="1015"/>
      <c r="R340" s="1015"/>
      <c r="S340" s="1015"/>
      <c r="T340" s="595"/>
      <c r="U340" s="595"/>
      <c r="V340" s="595"/>
      <c r="W340" s="595"/>
      <c r="X340" s="595"/>
      <c r="Y340" s="595"/>
      <c r="Z340" s="595"/>
      <c r="AA340" s="595"/>
      <c r="AB340" s="595"/>
      <c r="AC340" s="595"/>
    </row>
    <row r="341" spans="1:29" s="541" customFormat="1">
      <c r="A341" s="564"/>
      <c r="B341" s="652"/>
      <c r="C341" s="635"/>
      <c r="D341" s="673"/>
      <c r="F341" s="562"/>
      <c r="M341" s="595"/>
      <c r="N341" s="595"/>
      <c r="O341" s="1015"/>
      <c r="P341" s="1015"/>
      <c r="Q341" s="1015"/>
      <c r="R341" s="1015"/>
      <c r="S341" s="1015"/>
      <c r="T341" s="595"/>
      <c r="U341" s="595"/>
      <c r="V341" s="595"/>
      <c r="W341" s="595"/>
      <c r="X341" s="595"/>
      <c r="Y341" s="595"/>
      <c r="Z341" s="595"/>
      <c r="AA341" s="595"/>
      <c r="AB341" s="595"/>
      <c r="AC341" s="595"/>
    </row>
    <row r="342" spans="1:29" s="541" customFormat="1">
      <c r="A342" s="564"/>
      <c r="B342" s="652"/>
      <c r="C342" s="635"/>
      <c r="D342" s="673"/>
      <c r="F342" s="562"/>
      <c r="M342" s="595"/>
      <c r="N342" s="595"/>
      <c r="O342" s="1015"/>
      <c r="P342" s="1015"/>
      <c r="Q342" s="1015"/>
      <c r="R342" s="1015"/>
      <c r="S342" s="1015"/>
      <c r="T342" s="595"/>
      <c r="U342" s="595"/>
      <c r="V342" s="595"/>
      <c r="W342" s="595"/>
      <c r="X342" s="595"/>
      <c r="Y342" s="595"/>
      <c r="Z342" s="595"/>
      <c r="AA342" s="595"/>
      <c r="AB342" s="595"/>
      <c r="AC342" s="595"/>
    </row>
    <row r="343" spans="1:29" s="541" customFormat="1">
      <c r="A343" s="564"/>
      <c r="B343" s="652"/>
      <c r="C343" s="635"/>
      <c r="D343" s="673"/>
      <c r="F343" s="562"/>
      <c r="M343" s="595"/>
      <c r="N343" s="595"/>
      <c r="O343" s="1015"/>
      <c r="P343" s="1015"/>
      <c r="Q343" s="1015"/>
      <c r="R343" s="1015"/>
      <c r="S343" s="1015"/>
      <c r="T343" s="595"/>
      <c r="U343" s="595"/>
      <c r="V343" s="595"/>
      <c r="W343" s="595"/>
      <c r="X343" s="595"/>
      <c r="Y343" s="595"/>
      <c r="Z343" s="595"/>
      <c r="AA343" s="595"/>
      <c r="AB343" s="595"/>
      <c r="AC343" s="595"/>
    </row>
    <row r="344" spans="1:29" s="541" customFormat="1">
      <c r="A344" s="564"/>
      <c r="B344" s="652"/>
      <c r="C344" s="635"/>
      <c r="D344" s="673"/>
      <c r="F344" s="562"/>
      <c r="M344" s="595"/>
      <c r="N344" s="595"/>
      <c r="O344" s="1015"/>
      <c r="P344" s="1015"/>
      <c r="Q344" s="1015"/>
      <c r="R344" s="1015"/>
      <c r="S344" s="1015"/>
      <c r="T344" s="595"/>
      <c r="U344" s="595"/>
      <c r="V344" s="595"/>
      <c r="W344" s="595"/>
      <c r="X344" s="595"/>
      <c r="Y344" s="595"/>
      <c r="Z344" s="595"/>
      <c r="AA344" s="595"/>
      <c r="AB344" s="595"/>
      <c r="AC344" s="595"/>
    </row>
    <row r="345" spans="1:29" s="541" customFormat="1">
      <c r="A345" s="564"/>
      <c r="B345" s="652"/>
      <c r="C345" s="635"/>
      <c r="D345" s="673"/>
      <c r="F345" s="562"/>
      <c r="M345" s="595"/>
      <c r="N345" s="595"/>
      <c r="O345" s="1015"/>
      <c r="P345" s="1015"/>
      <c r="Q345" s="1015"/>
      <c r="R345" s="1015"/>
      <c r="S345" s="1015"/>
      <c r="T345" s="595"/>
      <c r="U345" s="595"/>
      <c r="V345" s="595"/>
      <c r="W345" s="595"/>
      <c r="X345" s="595"/>
      <c r="Y345" s="595"/>
      <c r="Z345" s="595"/>
      <c r="AA345" s="595"/>
      <c r="AB345" s="595"/>
      <c r="AC345" s="595"/>
    </row>
    <row r="346" spans="1:29" s="541" customFormat="1">
      <c r="A346" s="564"/>
      <c r="B346" s="652"/>
      <c r="C346" s="635"/>
      <c r="D346" s="673"/>
      <c r="F346" s="562"/>
      <c r="M346" s="595"/>
      <c r="N346" s="595"/>
      <c r="O346" s="1015"/>
      <c r="P346" s="1015"/>
      <c r="Q346" s="1015"/>
      <c r="R346" s="1015"/>
      <c r="S346" s="1015"/>
      <c r="T346" s="595"/>
      <c r="U346" s="595"/>
      <c r="V346" s="595"/>
      <c r="W346" s="595"/>
      <c r="X346" s="595"/>
      <c r="Y346" s="595"/>
      <c r="Z346" s="595"/>
      <c r="AA346" s="595"/>
      <c r="AB346" s="595"/>
      <c r="AC346" s="595"/>
    </row>
    <row r="347" spans="1:29" s="541" customFormat="1">
      <c r="A347" s="564"/>
      <c r="B347" s="652"/>
      <c r="C347" s="635"/>
      <c r="D347" s="673"/>
      <c r="F347" s="562"/>
      <c r="M347" s="595"/>
      <c r="N347" s="595"/>
      <c r="O347" s="1015"/>
      <c r="P347" s="1015"/>
      <c r="Q347" s="1015"/>
      <c r="R347" s="1015"/>
      <c r="S347" s="1015"/>
      <c r="T347" s="595"/>
      <c r="U347" s="595"/>
      <c r="V347" s="595"/>
      <c r="W347" s="595"/>
      <c r="X347" s="595"/>
      <c r="Y347" s="595"/>
      <c r="Z347" s="595"/>
      <c r="AA347" s="595"/>
      <c r="AB347" s="595"/>
      <c r="AC347" s="595"/>
    </row>
    <row r="348" spans="1:29" s="541" customFormat="1">
      <c r="A348" s="564"/>
      <c r="B348" s="652"/>
      <c r="C348" s="635"/>
      <c r="D348" s="673"/>
      <c r="F348" s="562"/>
      <c r="M348" s="595"/>
      <c r="N348" s="595"/>
      <c r="O348" s="1015"/>
      <c r="P348" s="1015"/>
      <c r="Q348" s="1015"/>
      <c r="R348" s="1015"/>
      <c r="S348" s="1015"/>
      <c r="T348" s="595"/>
      <c r="U348" s="595"/>
      <c r="V348" s="595"/>
      <c r="W348" s="595"/>
      <c r="X348" s="595"/>
      <c r="Y348" s="595"/>
      <c r="Z348" s="595"/>
      <c r="AA348" s="595"/>
      <c r="AB348" s="595"/>
      <c r="AC348" s="595"/>
    </row>
    <row r="349" spans="1:29" s="541" customFormat="1">
      <c r="A349" s="564"/>
      <c r="B349" s="652"/>
      <c r="C349" s="635"/>
      <c r="D349" s="673"/>
      <c r="F349" s="562"/>
      <c r="M349" s="595"/>
      <c r="N349" s="595"/>
      <c r="O349" s="1015"/>
      <c r="P349" s="1015"/>
      <c r="Q349" s="1015"/>
      <c r="R349" s="1015"/>
      <c r="S349" s="1015"/>
      <c r="T349" s="595"/>
      <c r="U349" s="595"/>
      <c r="V349" s="595"/>
      <c r="W349" s="595"/>
      <c r="X349" s="595"/>
      <c r="Y349" s="595"/>
      <c r="Z349" s="595"/>
      <c r="AA349" s="595"/>
      <c r="AB349" s="595"/>
      <c r="AC349" s="595"/>
    </row>
    <row r="350" spans="1:29" s="541" customFormat="1">
      <c r="A350" s="564"/>
      <c r="B350" s="652"/>
      <c r="C350" s="635"/>
      <c r="D350" s="673"/>
      <c r="F350" s="562"/>
      <c r="M350" s="595"/>
      <c r="N350" s="595"/>
      <c r="O350" s="1015"/>
      <c r="P350" s="1015"/>
      <c r="Q350" s="1015"/>
      <c r="R350" s="1015"/>
      <c r="S350" s="1015"/>
      <c r="T350" s="595"/>
      <c r="U350" s="595"/>
      <c r="V350" s="595"/>
      <c r="W350" s="595"/>
      <c r="X350" s="595"/>
      <c r="Y350" s="595"/>
      <c r="Z350" s="595"/>
      <c r="AA350" s="595"/>
      <c r="AB350" s="595"/>
      <c r="AC350" s="595"/>
    </row>
    <row r="351" spans="1:29" s="541" customFormat="1">
      <c r="A351" s="564"/>
      <c r="B351" s="652"/>
      <c r="C351" s="635"/>
      <c r="D351" s="673"/>
      <c r="F351" s="562"/>
      <c r="M351" s="595"/>
      <c r="N351" s="595"/>
      <c r="O351" s="1015"/>
      <c r="P351" s="1015"/>
      <c r="Q351" s="1015"/>
      <c r="R351" s="1015"/>
      <c r="S351" s="1015"/>
      <c r="T351" s="595"/>
      <c r="U351" s="595"/>
      <c r="V351" s="595"/>
      <c r="W351" s="595"/>
      <c r="X351" s="595"/>
      <c r="Y351" s="595"/>
      <c r="Z351" s="595"/>
      <c r="AA351" s="595"/>
      <c r="AB351" s="595"/>
      <c r="AC351" s="595"/>
    </row>
    <row r="352" spans="1:29" s="541" customFormat="1">
      <c r="A352" s="564"/>
      <c r="B352" s="652"/>
      <c r="C352" s="635"/>
      <c r="D352" s="673"/>
      <c r="F352" s="562"/>
      <c r="M352" s="595"/>
      <c r="N352" s="595"/>
      <c r="O352" s="1015"/>
      <c r="P352" s="1015"/>
      <c r="Q352" s="1015"/>
      <c r="R352" s="1015"/>
      <c r="S352" s="1015"/>
      <c r="T352" s="595"/>
      <c r="U352" s="595"/>
      <c r="V352" s="595"/>
      <c r="W352" s="595"/>
      <c r="X352" s="595"/>
      <c r="Y352" s="595"/>
      <c r="Z352" s="595"/>
      <c r="AA352" s="595"/>
      <c r="AB352" s="595"/>
      <c r="AC352" s="595"/>
    </row>
    <row r="353" spans="1:29" s="541" customFormat="1">
      <c r="A353" s="564"/>
      <c r="B353" s="652"/>
      <c r="C353" s="635"/>
      <c r="D353" s="673"/>
      <c r="F353" s="562"/>
      <c r="M353" s="595"/>
      <c r="N353" s="595"/>
      <c r="O353" s="1015"/>
      <c r="P353" s="1015"/>
      <c r="Q353" s="1015"/>
      <c r="R353" s="1015"/>
      <c r="S353" s="1015"/>
      <c r="T353" s="595"/>
      <c r="U353" s="595"/>
      <c r="V353" s="595"/>
      <c r="W353" s="595"/>
      <c r="X353" s="595"/>
      <c r="Y353" s="595"/>
      <c r="Z353" s="595"/>
      <c r="AA353" s="595"/>
      <c r="AB353" s="595"/>
      <c r="AC353" s="595"/>
    </row>
    <row r="354" spans="1:29" s="541" customFormat="1">
      <c r="A354" s="564"/>
      <c r="B354" s="652"/>
      <c r="C354" s="635"/>
      <c r="D354" s="673"/>
      <c r="F354" s="562"/>
      <c r="M354" s="595"/>
      <c r="N354" s="595"/>
      <c r="O354" s="1015"/>
      <c r="P354" s="1015"/>
      <c r="Q354" s="1015"/>
      <c r="R354" s="1015"/>
      <c r="S354" s="1015"/>
      <c r="T354" s="595"/>
      <c r="U354" s="595"/>
      <c r="V354" s="595"/>
      <c r="W354" s="595"/>
      <c r="X354" s="595"/>
      <c r="Y354" s="595"/>
      <c r="Z354" s="595"/>
      <c r="AA354" s="595"/>
      <c r="AB354" s="595"/>
      <c r="AC354" s="595"/>
    </row>
    <row r="355" spans="1:29" s="541" customFormat="1">
      <c r="A355" s="564"/>
      <c r="B355" s="652"/>
      <c r="C355" s="635"/>
      <c r="D355" s="673"/>
      <c r="F355" s="562"/>
      <c r="M355" s="595"/>
      <c r="N355" s="595"/>
      <c r="O355" s="1015"/>
      <c r="P355" s="1015"/>
      <c r="Q355" s="1015"/>
      <c r="R355" s="1015"/>
      <c r="S355" s="1015"/>
      <c r="T355" s="595"/>
      <c r="U355" s="595"/>
      <c r="V355" s="595"/>
      <c r="W355" s="595"/>
      <c r="X355" s="595"/>
      <c r="Y355" s="595"/>
      <c r="Z355" s="595"/>
      <c r="AA355" s="595"/>
      <c r="AB355" s="595"/>
      <c r="AC355" s="595"/>
    </row>
    <row r="356" spans="1:29" s="541" customFormat="1">
      <c r="A356" s="564"/>
      <c r="B356" s="652"/>
      <c r="C356" s="635"/>
      <c r="D356" s="673"/>
      <c r="F356" s="562"/>
      <c r="M356" s="595"/>
      <c r="N356" s="595"/>
      <c r="O356" s="1015"/>
      <c r="P356" s="1015"/>
      <c r="Q356" s="1015"/>
      <c r="R356" s="1015"/>
      <c r="S356" s="1015"/>
      <c r="T356" s="595"/>
      <c r="U356" s="595"/>
      <c r="V356" s="595"/>
      <c r="W356" s="595"/>
      <c r="X356" s="595"/>
      <c r="Y356" s="595"/>
      <c r="Z356" s="595"/>
      <c r="AA356" s="595"/>
      <c r="AB356" s="595"/>
      <c r="AC356" s="595"/>
    </row>
    <row r="357" spans="1:29" s="541" customFormat="1">
      <c r="A357" s="564"/>
      <c r="B357" s="652"/>
      <c r="C357" s="635"/>
      <c r="D357" s="673"/>
      <c r="F357" s="562"/>
      <c r="M357" s="595"/>
      <c r="N357" s="595"/>
      <c r="O357" s="1015"/>
      <c r="P357" s="1015"/>
      <c r="Q357" s="1015"/>
      <c r="R357" s="1015"/>
      <c r="S357" s="1015"/>
      <c r="T357" s="595"/>
      <c r="U357" s="595"/>
      <c r="V357" s="595"/>
      <c r="W357" s="595"/>
      <c r="X357" s="595"/>
      <c r="Y357" s="595"/>
      <c r="Z357" s="595"/>
      <c r="AA357" s="595"/>
      <c r="AB357" s="595"/>
      <c r="AC357" s="595"/>
    </row>
    <row r="358" spans="1:29" s="541" customFormat="1">
      <c r="A358" s="564"/>
      <c r="B358" s="652"/>
      <c r="C358" s="635"/>
      <c r="D358" s="673"/>
      <c r="F358" s="562"/>
      <c r="M358" s="595"/>
      <c r="N358" s="595"/>
      <c r="O358" s="1015"/>
      <c r="P358" s="1015"/>
      <c r="Q358" s="1015"/>
      <c r="R358" s="1015"/>
      <c r="S358" s="1015"/>
      <c r="T358" s="595"/>
      <c r="U358" s="595"/>
      <c r="V358" s="595"/>
      <c r="W358" s="595"/>
      <c r="X358" s="595"/>
      <c r="Y358" s="595"/>
      <c r="Z358" s="595"/>
      <c r="AA358" s="595"/>
      <c r="AB358" s="595"/>
      <c r="AC358" s="595"/>
    </row>
    <row r="359" spans="1:29" s="541" customFormat="1">
      <c r="A359" s="564"/>
      <c r="B359" s="652"/>
      <c r="C359" s="635"/>
      <c r="D359" s="673"/>
      <c r="F359" s="562"/>
      <c r="M359" s="595"/>
      <c r="N359" s="595"/>
      <c r="O359" s="1015"/>
      <c r="P359" s="1015"/>
      <c r="Q359" s="1015"/>
      <c r="R359" s="1015"/>
      <c r="S359" s="1015"/>
      <c r="T359" s="595"/>
      <c r="U359" s="595"/>
      <c r="V359" s="595"/>
      <c r="W359" s="595"/>
      <c r="X359" s="595"/>
      <c r="Y359" s="595"/>
      <c r="Z359" s="595"/>
      <c r="AA359" s="595"/>
      <c r="AB359" s="595"/>
      <c r="AC359" s="595"/>
    </row>
    <row r="360" spans="1:29" s="541" customFormat="1">
      <c r="A360" s="564"/>
      <c r="B360" s="652"/>
      <c r="C360" s="635"/>
      <c r="D360" s="673"/>
      <c r="F360" s="562"/>
      <c r="M360" s="595"/>
      <c r="N360" s="595"/>
      <c r="O360" s="1015"/>
      <c r="P360" s="1015"/>
      <c r="Q360" s="1015"/>
      <c r="R360" s="1015"/>
      <c r="S360" s="1015"/>
      <c r="T360" s="595"/>
      <c r="U360" s="595"/>
      <c r="V360" s="595"/>
      <c r="W360" s="595"/>
      <c r="X360" s="595"/>
      <c r="Y360" s="595"/>
      <c r="Z360" s="595"/>
      <c r="AA360" s="595"/>
      <c r="AB360" s="595"/>
      <c r="AC360" s="595"/>
    </row>
    <row r="361" spans="1:29" s="541" customFormat="1">
      <c r="A361" s="564"/>
      <c r="B361" s="652"/>
      <c r="C361" s="635"/>
      <c r="D361" s="673"/>
      <c r="F361" s="562"/>
      <c r="M361" s="595"/>
      <c r="N361" s="595"/>
      <c r="O361" s="1015"/>
      <c r="P361" s="1015"/>
      <c r="Q361" s="1015"/>
      <c r="R361" s="1015"/>
      <c r="S361" s="1015"/>
      <c r="T361" s="595"/>
      <c r="U361" s="595"/>
      <c r="V361" s="595"/>
      <c r="W361" s="595"/>
      <c r="X361" s="595"/>
      <c r="Y361" s="595"/>
      <c r="Z361" s="595"/>
      <c r="AA361" s="595"/>
      <c r="AB361" s="595"/>
      <c r="AC361" s="595"/>
    </row>
    <row r="362" spans="1:29" s="541" customFormat="1">
      <c r="A362" s="564"/>
      <c r="B362" s="652"/>
      <c r="C362" s="635"/>
      <c r="D362" s="673"/>
      <c r="F362" s="562"/>
      <c r="M362" s="595"/>
      <c r="N362" s="595"/>
      <c r="O362" s="1015"/>
      <c r="P362" s="1015"/>
      <c r="Q362" s="1015"/>
      <c r="R362" s="1015"/>
      <c r="S362" s="1015"/>
      <c r="T362" s="595"/>
      <c r="U362" s="595"/>
      <c r="V362" s="595"/>
      <c r="W362" s="595"/>
      <c r="X362" s="595"/>
      <c r="Y362" s="595"/>
      <c r="Z362" s="595"/>
      <c r="AA362" s="595"/>
      <c r="AB362" s="595"/>
      <c r="AC362" s="595"/>
    </row>
    <row r="363" spans="1:29" s="541" customFormat="1">
      <c r="A363" s="564"/>
      <c r="B363" s="652"/>
      <c r="C363" s="635"/>
      <c r="D363" s="673"/>
      <c r="F363" s="562"/>
      <c r="M363" s="595"/>
      <c r="N363" s="595"/>
      <c r="O363" s="1015"/>
      <c r="P363" s="1015"/>
      <c r="Q363" s="1015"/>
      <c r="R363" s="1015"/>
      <c r="S363" s="1015"/>
      <c r="T363" s="595"/>
      <c r="U363" s="595"/>
      <c r="V363" s="595"/>
      <c r="W363" s="595"/>
      <c r="X363" s="595"/>
      <c r="Y363" s="595"/>
      <c r="Z363" s="595"/>
      <c r="AA363" s="595"/>
      <c r="AB363" s="595"/>
      <c r="AC363" s="595"/>
    </row>
    <row r="364" spans="1:29" s="541" customFormat="1">
      <c r="A364" s="564"/>
      <c r="B364" s="652"/>
      <c r="C364" s="635"/>
      <c r="D364" s="673"/>
      <c r="F364" s="562"/>
      <c r="M364" s="595"/>
      <c r="N364" s="595"/>
      <c r="O364" s="1015"/>
      <c r="P364" s="1015"/>
      <c r="Q364" s="1015"/>
      <c r="R364" s="1015"/>
      <c r="S364" s="1015"/>
      <c r="T364" s="595"/>
      <c r="U364" s="595"/>
      <c r="V364" s="595"/>
      <c r="W364" s="595"/>
      <c r="X364" s="595"/>
      <c r="Y364" s="595"/>
      <c r="Z364" s="595"/>
      <c r="AA364" s="595"/>
      <c r="AB364" s="595"/>
      <c r="AC364" s="595"/>
    </row>
    <row r="365" spans="1:29" s="541" customFormat="1">
      <c r="A365" s="564"/>
      <c r="B365" s="652"/>
      <c r="C365" s="635"/>
      <c r="D365" s="673"/>
      <c r="F365" s="562"/>
      <c r="M365" s="595"/>
      <c r="N365" s="595"/>
      <c r="O365" s="1015"/>
      <c r="P365" s="1015"/>
      <c r="Q365" s="1015"/>
      <c r="R365" s="1015"/>
      <c r="S365" s="1015"/>
      <c r="T365" s="595"/>
      <c r="U365" s="595"/>
      <c r="V365" s="595"/>
      <c r="W365" s="595"/>
      <c r="X365" s="595"/>
      <c r="Y365" s="595"/>
      <c r="Z365" s="595"/>
      <c r="AA365" s="595"/>
      <c r="AB365" s="595"/>
      <c r="AC365" s="595"/>
    </row>
    <row r="366" spans="1:29" s="541" customFormat="1">
      <c r="A366" s="564"/>
      <c r="B366" s="652"/>
      <c r="C366" s="635"/>
      <c r="D366" s="673"/>
      <c r="F366" s="562"/>
      <c r="M366" s="595"/>
      <c r="N366" s="595"/>
      <c r="O366" s="1015"/>
      <c r="P366" s="1015"/>
      <c r="Q366" s="1015"/>
      <c r="R366" s="1015"/>
      <c r="S366" s="1015"/>
      <c r="T366" s="595"/>
      <c r="U366" s="595"/>
      <c r="V366" s="595"/>
      <c r="W366" s="595"/>
      <c r="X366" s="595"/>
      <c r="Y366" s="595"/>
      <c r="Z366" s="595"/>
      <c r="AA366" s="595"/>
      <c r="AB366" s="595"/>
      <c r="AC366" s="595"/>
    </row>
    <row r="367" spans="1:29" s="541" customFormat="1">
      <c r="A367" s="564"/>
      <c r="B367" s="652"/>
      <c r="C367" s="635"/>
      <c r="D367" s="673"/>
      <c r="F367" s="562"/>
      <c r="M367" s="595"/>
      <c r="N367" s="595"/>
      <c r="O367" s="1015"/>
      <c r="P367" s="1015"/>
      <c r="Q367" s="1015"/>
      <c r="R367" s="1015"/>
      <c r="S367" s="1015"/>
      <c r="T367" s="595"/>
      <c r="U367" s="595"/>
      <c r="V367" s="595"/>
      <c r="W367" s="595"/>
      <c r="X367" s="595"/>
      <c r="Y367" s="595"/>
      <c r="Z367" s="595"/>
      <c r="AA367" s="595"/>
      <c r="AB367" s="595"/>
      <c r="AC367" s="595"/>
    </row>
    <row r="368" spans="1:29" s="541" customFormat="1">
      <c r="A368" s="564"/>
      <c r="B368" s="652"/>
      <c r="C368" s="635"/>
      <c r="D368" s="673"/>
      <c r="F368" s="562"/>
      <c r="M368" s="595"/>
      <c r="N368" s="595"/>
      <c r="O368" s="1015"/>
      <c r="P368" s="1015"/>
      <c r="Q368" s="1015"/>
      <c r="R368" s="1015"/>
      <c r="S368" s="1015"/>
      <c r="T368" s="595"/>
      <c r="U368" s="595"/>
      <c r="V368" s="595"/>
      <c r="W368" s="595"/>
      <c r="X368" s="595"/>
      <c r="Y368" s="595"/>
      <c r="Z368" s="595"/>
      <c r="AA368" s="595"/>
      <c r="AB368" s="595"/>
      <c r="AC368" s="595"/>
    </row>
    <row r="369" spans="1:29" s="541" customFormat="1">
      <c r="A369" s="564"/>
      <c r="B369" s="652"/>
      <c r="C369" s="635"/>
      <c r="D369" s="673"/>
      <c r="F369" s="562"/>
      <c r="M369" s="595"/>
      <c r="N369" s="595"/>
      <c r="O369" s="1015"/>
      <c r="P369" s="1015"/>
      <c r="Q369" s="1015"/>
      <c r="R369" s="1015"/>
      <c r="S369" s="1015"/>
      <c r="T369" s="595"/>
      <c r="U369" s="595"/>
      <c r="V369" s="595"/>
      <c r="W369" s="595"/>
      <c r="X369" s="595"/>
      <c r="Y369" s="595"/>
      <c r="Z369" s="595"/>
      <c r="AA369" s="595"/>
      <c r="AB369" s="595"/>
      <c r="AC369" s="595"/>
    </row>
    <row r="370" spans="1:29" s="541" customFormat="1">
      <c r="A370" s="564"/>
      <c r="B370" s="652"/>
      <c r="C370" s="635"/>
      <c r="D370" s="673"/>
      <c r="F370" s="562"/>
      <c r="M370" s="595"/>
      <c r="N370" s="595"/>
      <c r="O370" s="1015"/>
      <c r="P370" s="1015"/>
      <c r="Q370" s="1015"/>
      <c r="R370" s="1015"/>
      <c r="S370" s="1015"/>
      <c r="T370" s="595"/>
      <c r="U370" s="595"/>
      <c r="V370" s="595"/>
      <c r="W370" s="595"/>
      <c r="X370" s="595"/>
      <c r="Y370" s="595"/>
      <c r="Z370" s="595"/>
      <c r="AA370" s="595"/>
      <c r="AB370" s="595"/>
      <c r="AC370" s="595"/>
    </row>
    <row r="371" spans="1:29" s="541" customFormat="1">
      <c r="A371" s="564"/>
      <c r="B371" s="652"/>
      <c r="C371" s="635"/>
      <c r="D371" s="673"/>
      <c r="F371" s="562"/>
      <c r="M371" s="595"/>
      <c r="N371" s="595"/>
      <c r="O371" s="1015"/>
      <c r="P371" s="1015"/>
      <c r="Q371" s="1015"/>
      <c r="R371" s="1015"/>
      <c r="S371" s="1015"/>
      <c r="T371" s="595"/>
      <c r="U371" s="595"/>
      <c r="V371" s="595"/>
      <c r="W371" s="595"/>
      <c r="X371" s="595"/>
      <c r="Y371" s="595"/>
      <c r="Z371" s="595"/>
      <c r="AA371" s="595"/>
      <c r="AB371" s="595"/>
      <c r="AC371" s="595"/>
    </row>
    <row r="372" spans="1:29" s="541" customFormat="1">
      <c r="A372" s="564"/>
      <c r="B372" s="652"/>
      <c r="C372" s="635"/>
      <c r="D372" s="673"/>
      <c r="F372" s="562"/>
      <c r="M372" s="595"/>
      <c r="N372" s="595"/>
      <c r="O372" s="1015"/>
      <c r="P372" s="1015"/>
      <c r="Q372" s="1015"/>
      <c r="R372" s="1015"/>
      <c r="S372" s="1015"/>
      <c r="T372" s="595"/>
      <c r="U372" s="595"/>
      <c r="V372" s="595"/>
      <c r="W372" s="595"/>
      <c r="X372" s="595"/>
      <c r="Y372" s="595"/>
      <c r="Z372" s="595"/>
      <c r="AA372" s="595"/>
      <c r="AB372" s="595"/>
      <c r="AC372" s="595"/>
    </row>
    <row r="373" spans="1:29" s="541" customFormat="1">
      <c r="A373" s="564"/>
      <c r="B373" s="652"/>
      <c r="C373" s="635"/>
      <c r="D373" s="673"/>
      <c r="F373" s="562"/>
      <c r="M373" s="595"/>
      <c r="N373" s="595"/>
      <c r="O373" s="1015"/>
      <c r="P373" s="1015"/>
      <c r="Q373" s="1015"/>
      <c r="R373" s="1015"/>
      <c r="S373" s="1015"/>
      <c r="T373" s="595"/>
      <c r="U373" s="595"/>
      <c r="V373" s="595"/>
      <c r="W373" s="595"/>
      <c r="X373" s="595"/>
      <c r="Y373" s="595"/>
      <c r="Z373" s="595"/>
      <c r="AA373" s="595"/>
      <c r="AB373" s="595"/>
      <c r="AC373" s="595"/>
    </row>
    <row r="374" spans="1:29" s="541" customFormat="1">
      <c r="A374" s="564"/>
      <c r="B374" s="652"/>
      <c r="C374" s="635"/>
      <c r="D374" s="673"/>
      <c r="F374" s="562"/>
      <c r="M374" s="595"/>
      <c r="N374" s="595"/>
      <c r="O374" s="1015"/>
      <c r="P374" s="1015"/>
      <c r="Q374" s="1015"/>
      <c r="R374" s="1015"/>
      <c r="S374" s="1015"/>
      <c r="T374" s="595"/>
      <c r="U374" s="595"/>
      <c r="V374" s="595"/>
      <c r="W374" s="595"/>
      <c r="X374" s="595"/>
      <c r="Y374" s="595"/>
      <c r="Z374" s="595"/>
      <c r="AA374" s="595"/>
      <c r="AB374" s="595"/>
      <c r="AC374" s="595"/>
    </row>
    <row r="375" spans="1:29" s="541" customFormat="1">
      <c r="A375" s="564"/>
      <c r="B375" s="652"/>
      <c r="C375" s="635"/>
      <c r="D375" s="673"/>
      <c r="F375" s="562"/>
      <c r="M375" s="595"/>
      <c r="N375" s="595"/>
      <c r="O375" s="1015"/>
      <c r="P375" s="1015"/>
      <c r="Q375" s="1015"/>
      <c r="R375" s="1015"/>
      <c r="S375" s="1015"/>
      <c r="T375" s="595"/>
      <c r="U375" s="595"/>
      <c r="V375" s="595"/>
      <c r="W375" s="595"/>
      <c r="X375" s="595"/>
      <c r="Y375" s="595"/>
      <c r="Z375" s="595"/>
      <c r="AA375" s="595"/>
      <c r="AB375" s="595"/>
      <c r="AC375" s="595"/>
    </row>
    <row r="376" spans="1:29" s="541" customFormat="1">
      <c r="A376" s="564"/>
      <c r="B376" s="652"/>
      <c r="C376" s="635"/>
      <c r="D376" s="673"/>
      <c r="F376" s="562"/>
      <c r="M376" s="595"/>
      <c r="N376" s="595"/>
      <c r="O376" s="1015"/>
      <c r="P376" s="1015"/>
      <c r="Q376" s="1015"/>
      <c r="R376" s="1015"/>
      <c r="S376" s="1015"/>
      <c r="T376" s="595"/>
      <c r="U376" s="595"/>
      <c r="V376" s="595"/>
      <c r="W376" s="595"/>
      <c r="X376" s="595"/>
      <c r="Y376" s="595"/>
      <c r="Z376" s="595"/>
      <c r="AA376" s="595"/>
      <c r="AB376" s="595"/>
      <c r="AC376" s="595"/>
    </row>
    <row r="377" spans="1:29" s="541" customFormat="1">
      <c r="A377" s="564"/>
      <c r="B377" s="652"/>
      <c r="C377" s="635"/>
      <c r="D377" s="673"/>
      <c r="F377" s="562"/>
      <c r="M377" s="595"/>
      <c r="N377" s="595"/>
      <c r="O377" s="1015"/>
      <c r="P377" s="1015"/>
      <c r="Q377" s="1015"/>
      <c r="R377" s="1015"/>
      <c r="S377" s="1015"/>
      <c r="T377" s="595"/>
      <c r="U377" s="595"/>
      <c r="V377" s="595"/>
      <c r="W377" s="595"/>
      <c r="X377" s="595"/>
      <c r="Y377" s="595"/>
      <c r="Z377" s="595"/>
      <c r="AA377" s="595"/>
      <c r="AB377" s="595"/>
      <c r="AC377" s="595"/>
    </row>
    <row r="378" spans="1:29" s="541" customFormat="1">
      <c r="A378" s="564"/>
      <c r="B378" s="652"/>
      <c r="C378" s="635"/>
      <c r="D378" s="673"/>
      <c r="F378" s="562"/>
      <c r="M378" s="595"/>
      <c r="N378" s="595"/>
      <c r="O378" s="1015"/>
      <c r="P378" s="1015"/>
      <c r="Q378" s="1015"/>
      <c r="R378" s="1015"/>
      <c r="S378" s="1015"/>
      <c r="T378" s="595"/>
      <c r="U378" s="595"/>
      <c r="V378" s="595"/>
      <c r="W378" s="595"/>
      <c r="X378" s="595"/>
      <c r="Y378" s="595"/>
      <c r="Z378" s="595"/>
      <c r="AA378" s="595"/>
      <c r="AB378" s="595"/>
      <c r="AC378" s="595"/>
    </row>
    <row r="379" spans="1:29" s="541" customFormat="1">
      <c r="A379" s="564"/>
      <c r="B379" s="652"/>
      <c r="C379" s="635"/>
      <c r="D379" s="673"/>
      <c r="F379" s="562"/>
      <c r="M379" s="595"/>
      <c r="N379" s="595"/>
      <c r="O379" s="1015"/>
      <c r="P379" s="1015"/>
      <c r="Q379" s="1015"/>
      <c r="R379" s="1015"/>
      <c r="S379" s="1015"/>
      <c r="T379" s="595"/>
      <c r="U379" s="595"/>
      <c r="V379" s="595"/>
      <c r="W379" s="595"/>
      <c r="X379" s="595"/>
      <c r="Y379" s="595"/>
      <c r="Z379" s="595"/>
      <c r="AA379" s="595"/>
      <c r="AB379" s="595"/>
      <c r="AC379" s="595"/>
    </row>
    <row r="380" spans="1:29" s="541" customFormat="1">
      <c r="A380" s="564"/>
      <c r="B380" s="652"/>
      <c r="C380" s="635"/>
      <c r="D380" s="673"/>
      <c r="F380" s="562"/>
      <c r="M380" s="595"/>
      <c r="N380" s="595"/>
      <c r="O380" s="1015"/>
      <c r="P380" s="1015"/>
      <c r="Q380" s="1015"/>
      <c r="R380" s="1015"/>
      <c r="S380" s="1015"/>
      <c r="T380" s="595"/>
      <c r="U380" s="595"/>
      <c r="V380" s="595"/>
      <c r="W380" s="595"/>
      <c r="X380" s="595"/>
      <c r="Y380" s="595"/>
      <c r="Z380" s="595"/>
      <c r="AA380" s="595"/>
      <c r="AB380" s="595"/>
      <c r="AC380" s="595"/>
    </row>
    <row r="381" spans="1:29" s="541" customFormat="1">
      <c r="A381" s="564"/>
      <c r="B381" s="652"/>
      <c r="C381" s="635"/>
      <c r="D381" s="673"/>
      <c r="F381" s="562"/>
      <c r="M381" s="595"/>
      <c r="N381" s="595"/>
      <c r="O381" s="1015"/>
      <c r="P381" s="1015"/>
      <c r="Q381" s="1015"/>
      <c r="R381" s="1015"/>
      <c r="S381" s="1015"/>
      <c r="T381" s="595"/>
      <c r="U381" s="595"/>
      <c r="V381" s="595"/>
      <c r="W381" s="595"/>
      <c r="X381" s="595"/>
      <c r="Y381" s="595"/>
      <c r="Z381" s="595"/>
      <c r="AA381" s="595"/>
      <c r="AB381" s="595"/>
      <c r="AC381" s="595"/>
    </row>
    <row r="382" spans="1:29" s="541" customFormat="1">
      <c r="A382" s="564"/>
      <c r="B382" s="652"/>
      <c r="C382" s="635"/>
      <c r="D382" s="673"/>
      <c r="F382" s="562"/>
      <c r="M382" s="595"/>
      <c r="N382" s="595"/>
      <c r="O382" s="1015"/>
      <c r="P382" s="1015"/>
      <c r="Q382" s="1015"/>
      <c r="R382" s="1015"/>
      <c r="S382" s="1015"/>
      <c r="T382" s="595"/>
      <c r="U382" s="595"/>
      <c r="V382" s="595"/>
      <c r="W382" s="595"/>
      <c r="X382" s="595"/>
      <c r="Y382" s="595"/>
      <c r="Z382" s="595"/>
      <c r="AA382" s="595"/>
      <c r="AB382" s="595"/>
      <c r="AC382" s="595"/>
    </row>
    <row r="383" spans="1:29" s="541" customFormat="1">
      <c r="A383" s="564"/>
      <c r="B383" s="652"/>
      <c r="C383" s="635"/>
      <c r="D383" s="673"/>
      <c r="F383" s="562"/>
      <c r="M383" s="595"/>
      <c r="N383" s="595"/>
      <c r="O383" s="1015"/>
      <c r="P383" s="1015"/>
      <c r="Q383" s="1015"/>
      <c r="R383" s="1015"/>
      <c r="S383" s="1015"/>
      <c r="T383" s="595"/>
      <c r="U383" s="595"/>
      <c r="V383" s="595"/>
      <c r="W383" s="595"/>
      <c r="X383" s="595"/>
      <c r="Y383" s="595"/>
      <c r="Z383" s="595"/>
      <c r="AA383" s="595"/>
      <c r="AB383" s="595"/>
      <c r="AC383" s="595"/>
    </row>
    <row r="384" spans="1:29" s="541" customFormat="1">
      <c r="A384" s="564"/>
      <c r="B384" s="652"/>
      <c r="C384" s="635"/>
      <c r="D384" s="673"/>
      <c r="F384" s="562"/>
      <c r="M384" s="595"/>
      <c r="N384" s="595"/>
      <c r="O384" s="1015"/>
      <c r="P384" s="1015"/>
      <c r="Q384" s="1015"/>
      <c r="R384" s="1015"/>
      <c r="S384" s="1015"/>
      <c r="T384" s="595"/>
      <c r="U384" s="595"/>
      <c r="V384" s="595"/>
      <c r="W384" s="595"/>
      <c r="X384" s="595"/>
      <c r="Y384" s="595"/>
      <c r="Z384" s="595"/>
      <c r="AA384" s="595"/>
      <c r="AB384" s="595"/>
      <c r="AC384" s="595"/>
    </row>
    <row r="385" spans="1:29" s="541" customFormat="1">
      <c r="A385" s="564"/>
      <c r="B385" s="652"/>
      <c r="C385" s="635"/>
      <c r="D385" s="673"/>
      <c r="F385" s="562"/>
      <c r="M385" s="595"/>
      <c r="N385" s="595"/>
      <c r="O385" s="1015"/>
      <c r="P385" s="1015"/>
      <c r="Q385" s="1015"/>
      <c r="R385" s="1015"/>
      <c r="S385" s="1015"/>
      <c r="T385" s="595"/>
      <c r="U385" s="595"/>
      <c r="V385" s="595"/>
      <c r="W385" s="595"/>
      <c r="X385" s="595"/>
      <c r="Y385" s="595"/>
      <c r="Z385" s="595"/>
      <c r="AA385" s="595"/>
      <c r="AB385" s="595"/>
      <c r="AC385" s="595"/>
    </row>
    <row r="386" spans="1:29" s="541" customFormat="1">
      <c r="A386" s="564"/>
      <c r="B386" s="652"/>
      <c r="C386" s="635"/>
      <c r="D386" s="673"/>
      <c r="F386" s="562"/>
      <c r="M386" s="595"/>
      <c r="N386" s="595"/>
      <c r="O386" s="1015"/>
      <c r="P386" s="1015"/>
      <c r="Q386" s="1015"/>
      <c r="R386" s="1015"/>
      <c r="S386" s="1015"/>
      <c r="T386" s="595"/>
      <c r="U386" s="595"/>
      <c r="V386" s="595"/>
      <c r="W386" s="595"/>
      <c r="X386" s="595"/>
      <c r="Y386" s="595"/>
      <c r="Z386" s="595"/>
      <c r="AA386" s="595"/>
      <c r="AB386" s="595"/>
      <c r="AC386" s="595"/>
    </row>
    <row r="387" spans="1:29" s="541" customFormat="1">
      <c r="A387" s="564"/>
      <c r="B387" s="652"/>
      <c r="C387" s="635"/>
      <c r="D387" s="673"/>
      <c r="F387" s="562"/>
      <c r="M387" s="595"/>
      <c r="N387" s="595"/>
      <c r="O387" s="1015"/>
      <c r="P387" s="1015"/>
      <c r="Q387" s="1015"/>
      <c r="R387" s="1015"/>
      <c r="S387" s="1015"/>
      <c r="T387" s="595"/>
      <c r="U387" s="595"/>
      <c r="V387" s="595"/>
      <c r="W387" s="595"/>
      <c r="X387" s="595"/>
      <c r="Y387" s="595"/>
      <c r="Z387" s="595"/>
      <c r="AA387" s="595"/>
      <c r="AB387" s="595"/>
      <c r="AC387" s="595"/>
    </row>
    <row r="388" spans="1:29" s="541" customFormat="1">
      <c r="A388" s="564"/>
      <c r="B388" s="652"/>
      <c r="C388" s="635"/>
      <c r="D388" s="673"/>
      <c r="F388" s="562"/>
      <c r="M388" s="595"/>
      <c r="N388" s="595"/>
      <c r="O388" s="1015"/>
      <c r="P388" s="1015"/>
      <c r="Q388" s="1015"/>
      <c r="R388" s="1015"/>
      <c r="S388" s="1015"/>
      <c r="T388" s="595"/>
      <c r="U388" s="595"/>
      <c r="V388" s="595"/>
      <c r="W388" s="595"/>
      <c r="X388" s="595"/>
      <c r="Y388" s="595"/>
      <c r="Z388" s="595"/>
      <c r="AA388" s="595"/>
      <c r="AB388" s="595"/>
      <c r="AC388" s="595"/>
    </row>
    <row r="389" spans="1:29" s="541" customFormat="1">
      <c r="A389" s="564"/>
      <c r="B389" s="652"/>
      <c r="C389" s="635"/>
      <c r="D389" s="673"/>
      <c r="F389" s="562"/>
      <c r="M389" s="595"/>
      <c r="N389" s="595"/>
      <c r="O389" s="1015"/>
      <c r="P389" s="1015"/>
      <c r="Q389" s="1015"/>
      <c r="R389" s="1015"/>
      <c r="S389" s="1015"/>
      <c r="T389" s="595"/>
      <c r="U389" s="595"/>
      <c r="V389" s="595"/>
      <c r="W389" s="595"/>
      <c r="X389" s="595"/>
      <c r="Y389" s="595"/>
      <c r="Z389" s="595"/>
      <c r="AA389" s="595"/>
      <c r="AB389" s="595"/>
      <c r="AC389" s="595"/>
    </row>
    <row r="390" spans="1:29" s="541" customFormat="1">
      <c r="A390" s="564"/>
      <c r="B390" s="652"/>
      <c r="C390" s="635"/>
      <c r="D390" s="673"/>
      <c r="F390" s="562"/>
      <c r="M390" s="595"/>
      <c r="N390" s="595"/>
      <c r="O390" s="1015"/>
      <c r="P390" s="1015"/>
      <c r="Q390" s="1015"/>
      <c r="R390" s="1015"/>
      <c r="S390" s="1015"/>
      <c r="T390" s="595"/>
      <c r="U390" s="595"/>
      <c r="V390" s="595"/>
      <c r="W390" s="595"/>
      <c r="X390" s="595"/>
      <c r="Y390" s="595"/>
      <c r="Z390" s="595"/>
      <c r="AA390" s="595"/>
      <c r="AB390" s="595"/>
      <c r="AC390" s="595"/>
    </row>
    <row r="391" spans="1:29" s="541" customFormat="1">
      <c r="A391" s="564"/>
      <c r="B391" s="652"/>
      <c r="C391" s="635"/>
      <c r="D391" s="673"/>
      <c r="F391" s="562"/>
      <c r="M391" s="595"/>
      <c r="N391" s="595"/>
      <c r="O391" s="1015"/>
      <c r="P391" s="1015"/>
      <c r="Q391" s="1015"/>
      <c r="R391" s="1015"/>
      <c r="S391" s="1015"/>
      <c r="T391" s="595"/>
      <c r="U391" s="595"/>
      <c r="V391" s="595"/>
      <c r="W391" s="595"/>
      <c r="X391" s="595"/>
      <c r="Y391" s="595"/>
      <c r="Z391" s="595"/>
      <c r="AA391" s="595"/>
      <c r="AB391" s="595"/>
      <c r="AC391" s="595"/>
    </row>
    <row r="392" spans="1:29" s="541" customFormat="1">
      <c r="A392" s="564"/>
      <c r="B392" s="652"/>
      <c r="C392" s="635"/>
      <c r="D392" s="673"/>
      <c r="F392" s="562"/>
      <c r="M392" s="595"/>
      <c r="N392" s="595"/>
      <c r="O392" s="1015"/>
      <c r="P392" s="1015"/>
      <c r="Q392" s="1015"/>
      <c r="R392" s="1015"/>
      <c r="S392" s="1015"/>
      <c r="T392" s="595"/>
      <c r="U392" s="595"/>
      <c r="V392" s="595"/>
      <c r="W392" s="595"/>
      <c r="X392" s="595"/>
      <c r="Y392" s="595"/>
      <c r="Z392" s="595"/>
      <c r="AA392" s="595"/>
      <c r="AB392" s="595"/>
      <c r="AC392" s="595"/>
    </row>
    <row r="393" spans="1:29" s="541" customFormat="1">
      <c r="A393" s="564"/>
      <c r="B393" s="652"/>
      <c r="C393" s="635"/>
      <c r="D393" s="673"/>
      <c r="F393" s="562"/>
      <c r="M393" s="595"/>
      <c r="N393" s="595"/>
      <c r="O393" s="1015"/>
      <c r="P393" s="1015"/>
      <c r="Q393" s="1015"/>
      <c r="R393" s="1015"/>
      <c r="S393" s="1015"/>
      <c r="T393" s="595"/>
      <c r="U393" s="595"/>
      <c r="V393" s="595"/>
      <c r="W393" s="595"/>
      <c r="X393" s="595"/>
      <c r="Y393" s="595"/>
      <c r="Z393" s="595"/>
      <c r="AA393" s="595"/>
      <c r="AB393" s="595"/>
      <c r="AC393" s="595"/>
    </row>
    <row r="394" spans="1:29" s="541" customFormat="1">
      <c r="A394" s="564"/>
      <c r="B394" s="652"/>
      <c r="C394" s="635"/>
      <c r="D394" s="673"/>
      <c r="F394" s="562"/>
      <c r="M394" s="595"/>
      <c r="N394" s="595"/>
      <c r="O394" s="1015"/>
      <c r="P394" s="1015"/>
      <c r="Q394" s="1015"/>
      <c r="R394" s="1015"/>
      <c r="S394" s="1015"/>
      <c r="T394" s="595"/>
      <c r="U394" s="595"/>
      <c r="V394" s="595"/>
      <c r="W394" s="595"/>
      <c r="X394" s="595"/>
      <c r="Y394" s="595"/>
      <c r="Z394" s="595"/>
      <c r="AA394" s="595"/>
      <c r="AB394" s="595"/>
      <c r="AC394" s="595"/>
    </row>
    <row r="395" spans="1:29" s="541" customFormat="1">
      <c r="A395" s="564"/>
      <c r="B395" s="652"/>
      <c r="C395" s="635"/>
      <c r="D395" s="673"/>
      <c r="F395" s="562"/>
      <c r="M395" s="595"/>
      <c r="N395" s="595"/>
      <c r="O395" s="1015"/>
      <c r="P395" s="1015"/>
      <c r="Q395" s="1015"/>
      <c r="R395" s="1015"/>
      <c r="S395" s="1015"/>
      <c r="T395" s="595"/>
      <c r="U395" s="595"/>
      <c r="V395" s="595"/>
      <c r="W395" s="595"/>
      <c r="X395" s="595"/>
      <c r="Y395" s="595"/>
      <c r="Z395" s="595"/>
      <c r="AA395" s="595"/>
      <c r="AB395" s="595"/>
      <c r="AC395" s="595"/>
    </row>
    <row r="396" spans="1:29" s="541" customFormat="1">
      <c r="A396" s="564"/>
      <c r="B396" s="652"/>
      <c r="C396" s="635"/>
      <c r="D396" s="673"/>
      <c r="F396" s="562"/>
      <c r="M396" s="595"/>
      <c r="N396" s="595"/>
      <c r="O396" s="1015"/>
      <c r="P396" s="1015"/>
      <c r="Q396" s="1015"/>
      <c r="R396" s="1015"/>
      <c r="S396" s="1015"/>
      <c r="T396" s="595"/>
      <c r="U396" s="595"/>
      <c r="V396" s="595"/>
      <c r="W396" s="595"/>
      <c r="X396" s="595"/>
      <c r="Y396" s="595"/>
      <c r="Z396" s="595"/>
      <c r="AA396" s="595"/>
      <c r="AB396" s="595"/>
      <c r="AC396" s="595"/>
    </row>
    <row r="397" spans="1:29" s="541" customFormat="1">
      <c r="A397" s="564"/>
      <c r="B397" s="652"/>
      <c r="C397" s="635"/>
      <c r="D397" s="673"/>
      <c r="F397" s="562"/>
      <c r="M397" s="595"/>
      <c r="N397" s="595"/>
      <c r="O397" s="1015"/>
      <c r="P397" s="1015"/>
      <c r="Q397" s="1015"/>
      <c r="R397" s="1015"/>
      <c r="S397" s="1015"/>
      <c r="T397" s="595"/>
      <c r="U397" s="595"/>
      <c r="V397" s="595"/>
      <c r="W397" s="595"/>
      <c r="X397" s="595"/>
      <c r="Y397" s="595"/>
      <c r="Z397" s="595"/>
      <c r="AA397" s="595"/>
      <c r="AB397" s="595"/>
      <c r="AC397" s="595"/>
    </row>
    <row r="398" spans="1:29" s="541" customFormat="1">
      <c r="A398" s="564"/>
      <c r="B398" s="652"/>
      <c r="C398" s="635"/>
      <c r="D398" s="673"/>
      <c r="F398" s="562"/>
      <c r="M398" s="595"/>
      <c r="N398" s="595"/>
      <c r="O398" s="1015"/>
      <c r="P398" s="1015"/>
      <c r="Q398" s="1015"/>
      <c r="R398" s="1015"/>
      <c r="S398" s="1015"/>
      <c r="T398" s="595"/>
      <c r="U398" s="595"/>
      <c r="V398" s="595"/>
      <c r="W398" s="595"/>
      <c r="X398" s="595"/>
      <c r="Y398" s="595"/>
      <c r="Z398" s="595"/>
      <c r="AA398" s="595"/>
      <c r="AB398" s="595"/>
      <c r="AC398" s="595"/>
    </row>
    <row r="399" spans="1:29" s="541" customFormat="1">
      <c r="A399" s="564"/>
      <c r="B399" s="652"/>
      <c r="C399" s="635"/>
      <c r="D399" s="673"/>
      <c r="F399" s="562"/>
      <c r="M399" s="595"/>
      <c r="N399" s="595"/>
      <c r="O399" s="1015"/>
      <c r="P399" s="1015"/>
      <c r="Q399" s="1015"/>
      <c r="R399" s="1015"/>
      <c r="S399" s="1015"/>
      <c r="T399" s="595"/>
      <c r="U399" s="595"/>
      <c r="V399" s="595"/>
      <c r="W399" s="595"/>
      <c r="X399" s="595"/>
      <c r="Y399" s="595"/>
      <c r="Z399" s="595"/>
      <c r="AA399" s="595"/>
      <c r="AB399" s="595"/>
      <c r="AC399" s="595"/>
    </row>
    <row r="400" spans="1:29" s="541" customFormat="1">
      <c r="A400" s="564"/>
      <c r="B400" s="652"/>
      <c r="C400" s="635"/>
      <c r="D400" s="673"/>
      <c r="F400" s="562"/>
      <c r="M400" s="595"/>
      <c r="N400" s="595"/>
      <c r="O400" s="1015"/>
      <c r="P400" s="1015"/>
      <c r="Q400" s="1015"/>
      <c r="R400" s="1015"/>
      <c r="S400" s="1015"/>
      <c r="T400" s="595"/>
      <c r="U400" s="595"/>
      <c r="V400" s="595"/>
      <c r="W400" s="595"/>
      <c r="X400" s="595"/>
      <c r="Y400" s="595"/>
      <c r="Z400" s="595"/>
      <c r="AA400" s="595"/>
      <c r="AB400" s="595"/>
      <c r="AC400" s="595"/>
    </row>
    <row r="401" spans="1:29" s="541" customFormat="1">
      <c r="A401" s="564"/>
      <c r="B401" s="652"/>
      <c r="C401" s="635"/>
      <c r="D401" s="673"/>
      <c r="F401" s="562"/>
      <c r="M401" s="595"/>
      <c r="N401" s="595"/>
      <c r="O401" s="1015"/>
      <c r="P401" s="1015"/>
      <c r="Q401" s="1015"/>
      <c r="R401" s="1015"/>
      <c r="S401" s="1015"/>
      <c r="T401" s="595"/>
      <c r="U401" s="595"/>
      <c r="V401" s="595"/>
      <c r="W401" s="595"/>
      <c r="X401" s="595"/>
      <c r="Y401" s="595"/>
      <c r="Z401" s="595"/>
      <c r="AA401" s="595"/>
      <c r="AB401" s="595"/>
      <c r="AC401" s="595"/>
    </row>
    <row r="402" spans="1:29" s="541" customFormat="1">
      <c r="A402" s="564"/>
      <c r="B402" s="652"/>
      <c r="C402" s="635"/>
      <c r="D402" s="673"/>
      <c r="F402" s="562"/>
      <c r="M402" s="595"/>
      <c r="N402" s="595"/>
      <c r="O402" s="1015"/>
      <c r="P402" s="1015"/>
      <c r="Q402" s="1015"/>
      <c r="R402" s="1015"/>
      <c r="S402" s="1015"/>
      <c r="T402" s="595"/>
      <c r="U402" s="595"/>
      <c r="V402" s="595"/>
      <c r="W402" s="595"/>
      <c r="X402" s="595"/>
      <c r="Y402" s="595"/>
      <c r="Z402" s="595"/>
      <c r="AA402" s="595"/>
      <c r="AB402" s="595"/>
      <c r="AC402" s="595"/>
    </row>
    <row r="403" spans="1:29" s="541" customFormat="1">
      <c r="A403" s="564"/>
      <c r="B403" s="652"/>
      <c r="C403" s="635"/>
      <c r="D403" s="673"/>
      <c r="F403" s="562"/>
      <c r="M403" s="595"/>
      <c r="N403" s="595"/>
      <c r="O403" s="1015"/>
      <c r="P403" s="1015"/>
      <c r="Q403" s="1015"/>
      <c r="R403" s="1015"/>
      <c r="S403" s="1015"/>
      <c r="T403" s="595"/>
      <c r="U403" s="595"/>
      <c r="V403" s="595"/>
      <c r="W403" s="595"/>
      <c r="X403" s="595"/>
      <c r="Y403" s="595"/>
      <c r="Z403" s="595"/>
      <c r="AA403" s="595"/>
      <c r="AB403" s="595"/>
      <c r="AC403" s="595"/>
    </row>
    <row r="404" spans="1:29" s="541" customFormat="1">
      <c r="A404" s="564"/>
      <c r="B404" s="652"/>
      <c r="C404" s="635"/>
      <c r="D404" s="673"/>
      <c r="F404" s="562"/>
      <c r="M404" s="595"/>
      <c r="N404" s="595"/>
      <c r="O404" s="1015"/>
      <c r="P404" s="1015"/>
      <c r="Q404" s="1015"/>
      <c r="R404" s="1015"/>
      <c r="S404" s="1015"/>
      <c r="T404" s="595"/>
      <c r="U404" s="595"/>
      <c r="V404" s="595"/>
      <c r="W404" s="595"/>
      <c r="X404" s="595"/>
      <c r="Y404" s="595"/>
      <c r="Z404" s="595"/>
      <c r="AA404" s="595"/>
      <c r="AB404" s="595"/>
      <c r="AC404" s="595"/>
    </row>
    <row r="405" spans="1:29" s="541" customFormat="1">
      <c r="A405" s="564"/>
      <c r="B405" s="652"/>
      <c r="C405" s="635"/>
      <c r="D405" s="673"/>
      <c r="F405" s="562"/>
      <c r="M405" s="595"/>
      <c r="N405" s="595"/>
      <c r="O405" s="1015"/>
      <c r="P405" s="1015"/>
      <c r="Q405" s="1015"/>
      <c r="R405" s="1015"/>
      <c r="S405" s="1015"/>
      <c r="T405" s="595"/>
      <c r="U405" s="595"/>
      <c r="V405" s="595"/>
      <c r="W405" s="595"/>
      <c r="X405" s="595"/>
      <c r="Y405" s="595"/>
      <c r="Z405" s="595"/>
      <c r="AA405" s="595"/>
      <c r="AB405" s="595"/>
      <c r="AC405" s="595"/>
    </row>
    <row r="406" spans="1:29" s="541" customFormat="1">
      <c r="A406" s="564"/>
      <c r="B406" s="652"/>
      <c r="C406" s="635"/>
      <c r="D406" s="673"/>
      <c r="F406" s="562"/>
      <c r="M406" s="595"/>
      <c r="N406" s="595"/>
      <c r="O406" s="1015"/>
      <c r="P406" s="1015"/>
      <c r="Q406" s="1015"/>
      <c r="R406" s="1015"/>
      <c r="S406" s="1015"/>
      <c r="T406" s="595"/>
      <c r="U406" s="595"/>
      <c r="V406" s="595"/>
      <c r="W406" s="595"/>
      <c r="X406" s="595"/>
      <c r="Y406" s="595"/>
      <c r="Z406" s="595"/>
      <c r="AA406" s="595"/>
      <c r="AB406" s="595"/>
      <c r="AC406" s="595"/>
    </row>
    <row r="407" spans="1:29" s="541" customFormat="1">
      <c r="A407" s="564"/>
      <c r="B407" s="652"/>
      <c r="C407" s="635"/>
      <c r="D407" s="673"/>
      <c r="F407" s="562"/>
      <c r="M407" s="595"/>
      <c r="N407" s="595"/>
      <c r="O407" s="1015"/>
      <c r="P407" s="1015"/>
      <c r="Q407" s="1015"/>
      <c r="R407" s="1015"/>
      <c r="S407" s="1015"/>
      <c r="T407" s="595"/>
      <c r="U407" s="595"/>
      <c r="V407" s="595"/>
      <c r="W407" s="595"/>
      <c r="X407" s="595"/>
      <c r="Y407" s="595"/>
      <c r="Z407" s="595"/>
      <c r="AA407" s="595"/>
      <c r="AB407" s="595"/>
      <c r="AC407" s="595"/>
    </row>
    <row r="408" spans="1:29" s="541" customFormat="1">
      <c r="A408" s="564"/>
      <c r="B408" s="652"/>
      <c r="C408" s="635"/>
      <c r="D408" s="673"/>
      <c r="F408" s="562"/>
      <c r="M408" s="595"/>
      <c r="N408" s="595"/>
      <c r="O408" s="1015"/>
      <c r="P408" s="1015"/>
      <c r="Q408" s="1015"/>
      <c r="R408" s="1015"/>
      <c r="S408" s="1015"/>
      <c r="T408" s="595"/>
      <c r="U408" s="595"/>
      <c r="V408" s="595"/>
      <c r="W408" s="595"/>
      <c r="X408" s="595"/>
      <c r="Y408" s="595"/>
      <c r="Z408" s="595"/>
      <c r="AA408" s="595"/>
      <c r="AB408" s="595"/>
      <c r="AC408" s="595"/>
    </row>
    <row r="409" spans="1:29" s="541" customFormat="1">
      <c r="A409" s="564"/>
      <c r="B409" s="652"/>
      <c r="C409" s="635"/>
      <c r="D409" s="673"/>
      <c r="F409" s="562"/>
      <c r="M409" s="595"/>
      <c r="N409" s="595"/>
      <c r="O409" s="1015"/>
      <c r="P409" s="1015"/>
      <c r="Q409" s="1015"/>
      <c r="R409" s="1015"/>
      <c r="S409" s="1015"/>
      <c r="T409" s="595"/>
      <c r="U409" s="595"/>
      <c r="V409" s="595"/>
      <c r="W409" s="595"/>
      <c r="X409" s="595"/>
      <c r="Y409" s="595"/>
      <c r="Z409" s="595"/>
      <c r="AA409" s="595"/>
      <c r="AB409" s="595"/>
      <c r="AC409" s="595"/>
    </row>
    <row r="410" spans="1:29" s="541" customFormat="1">
      <c r="A410" s="564"/>
      <c r="B410" s="652"/>
      <c r="C410" s="635"/>
      <c r="D410" s="673"/>
      <c r="F410" s="562"/>
      <c r="M410" s="595"/>
      <c r="N410" s="595"/>
      <c r="O410" s="1015"/>
      <c r="P410" s="1015"/>
      <c r="Q410" s="1015"/>
      <c r="R410" s="1015"/>
      <c r="S410" s="1015"/>
      <c r="T410" s="595"/>
      <c r="U410" s="595"/>
      <c r="V410" s="595"/>
      <c r="W410" s="595"/>
      <c r="X410" s="595"/>
      <c r="Y410" s="595"/>
      <c r="Z410" s="595"/>
      <c r="AA410" s="595"/>
      <c r="AB410" s="595"/>
      <c r="AC410" s="595"/>
    </row>
    <row r="411" spans="1:29" s="541" customFormat="1">
      <c r="A411" s="564"/>
      <c r="B411" s="652"/>
      <c r="C411" s="635"/>
      <c r="D411" s="673"/>
      <c r="F411" s="562"/>
      <c r="M411" s="595"/>
      <c r="N411" s="595"/>
      <c r="O411" s="1015"/>
      <c r="P411" s="1015"/>
      <c r="Q411" s="1015"/>
      <c r="R411" s="1015"/>
      <c r="S411" s="1015"/>
      <c r="T411" s="595"/>
      <c r="U411" s="595"/>
      <c r="V411" s="595"/>
      <c r="W411" s="595"/>
      <c r="X411" s="595"/>
      <c r="Y411" s="595"/>
      <c r="Z411" s="595"/>
      <c r="AA411" s="595"/>
      <c r="AB411" s="595"/>
      <c r="AC411" s="595"/>
    </row>
    <row r="412" spans="1:29" s="541" customFormat="1">
      <c r="A412" s="564"/>
      <c r="B412" s="652"/>
      <c r="C412" s="635"/>
      <c r="D412" s="673"/>
      <c r="F412" s="562"/>
      <c r="M412" s="595"/>
      <c r="N412" s="595"/>
      <c r="O412" s="1015"/>
      <c r="P412" s="1015"/>
      <c r="Q412" s="1015"/>
      <c r="R412" s="1015"/>
      <c r="S412" s="1015"/>
      <c r="T412" s="595"/>
      <c r="U412" s="595"/>
      <c r="V412" s="595"/>
      <c r="W412" s="595"/>
      <c r="X412" s="595"/>
      <c r="Y412" s="595"/>
      <c r="Z412" s="595"/>
      <c r="AA412" s="595"/>
      <c r="AB412" s="595"/>
      <c r="AC412" s="595"/>
    </row>
    <row r="413" spans="1:29" s="541" customFormat="1">
      <c r="A413" s="564"/>
      <c r="B413" s="652"/>
      <c r="C413" s="635"/>
      <c r="D413" s="673"/>
      <c r="F413" s="562"/>
      <c r="M413" s="595"/>
      <c r="N413" s="595"/>
      <c r="O413" s="1015"/>
      <c r="P413" s="1015"/>
      <c r="Q413" s="1015"/>
      <c r="R413" s="1015"/>
      <c r="S413" s="1015"/>
      <c r="T413" s="595"/>
      <c r="U413" s="595"/>
      <c r="V413" s="595"/>
      <c r="W413" s="595"/>
      <c r="X413" s="595"/>
      <c r="Y413" s="595"/>
      <c r="Z413" s="595"/>
      <c r="AA413" s="595"/>
      <c r="AB413" s="595"/>
      <c r="AC413" s="595"/>
    </row>
    <row r="414" spans="1:29" s="541" customFormat="1">
      <c r="A414" s="564"/>
      <c r="B414" s="652"/>
      <c r="C414" s="635"/>
      <c r="D414" s="673"/>
      <c r="F414" s="562"/>
      <c r="M414" s="595"/>
      <c r="N414" s="595"/>
      <c r="O414" s="1015"/>
      <c r="P414" s="1015"/>
      <c r="Q414" s="1015"/>
      <c r="R414" s="1015"/>
      <c r="S414" s="1015"/>
      <c r="T414" s="595"/>
      <c r="U414" s="595"/>
      <c r="V414" s="595"/>
      <c r="W414" s="595"/>
      <c r="X414" s="595"/>
      <c r="Y414" s="595"/>
      <c r="Z414" s="595"/>
      <c r="AA414" s="595"/>
      <c r="AB414" s="595"/>
      <c r="AC414" s="595"/>
    </row>
    <row r="415" spans="1:29" s="541" customFormat="1">
      <c r="A415" s="564"/>
      <c r="B415" s="652"/>
      <c r="C415" s="635"/>
      <c r="D415" s="673"/>
      <c r="F415" s="562"/>
      <c r="M415" s="595"/>
      <c r="N415" s="595"/>
      <c r="O415" s="1015"/>
      <c r="P415" s="1015"/>
      <c r="Q415" s="1015"/>
      <c r="R415" s="1015"/>
      <c r="S415" s="1015"/>
      <c r="T415" s="595"/>
      <c r="U415" s="595"/>
      <c r="V415" s="595"/>
      <c r="W415" s="595"/>
      <c r="X415" s="595"/>
      <c r="Y415" s="595"/>
      <c r="Z415" s="595"/>
      <c r="AA415" s="595"/>
      <c r="AB415" s="595"/>
      <c r="AC415" s="595"/>
    </row>
    <row r="416" spans="1:29" s="541" customFormat="1">
      <c r="A416" s="564"/>
      <c r="B416" s="652"/>
      <c r="C416" s="635"/>
      <c r="D416" s="673"/>
      <c r="F416" s="562"/>
      <c r="M416" s="595"/>
      <c r="N416" s="595"/>
      <c r="O416" s="1015"/>
      <c r="P416" s="1015"/>
      <c r="Q416" s="1015"/>
      <c r="R416" s="1015"/>
      <c r="S416" s="1015"/>
      <c r="T416" s="595"/>
      <c r="U416" s="595"/>
      <c r="V416" s="595"/>
      <c r="W416" s="595"/>
      <c r="X416" s="595"/>
      <c r="Y416" s="595"/>
      <c r="Z416" s="595"/>
      <c r="AA416" s="595"/>
      <c r="AB416" s="595"/>
      <c r="AC416" s="595"/>
    </row>
    <row r="417" spans="1:29" s="541" customFormat="1">
      <c r="A417" s="564"/>
      <c r="B417" s="652"/>
      <c r="C417" s="635"/>
      <c r="D417" s="673"/>
      <c r="F417" s="562"/>
      <c r="M417" s="595"/>
      <c r="N417" s="595"/>
      <c r="O417" s="1015"/>
      <c r="P417" s="1015"/>
      <c r="Q417" s="1015"/>
      <c r="R417" s="1015"/>
      <c r="S417" s="1015"/>
      <c r="T417" s="595"/>
      <c r="U417" s="595"/>
      <c r="V417" s="595"/>
      <c r="W417" s="595"/>
      <c r="X417" s="595"/>
      <c r="Y417" s="595"/>
      <c r="Z417" s="595"/>
      <c r="AA417" s="595"/>
      <c r="AB417" s="595"/>
      <c r="AC417" s="595"/>
    </row>
    <row r="418" spans="1:29" s="541" customFormat="1">
      <c r="A418" s="564"/>
      <c r="B418" s="652"/>
      <c r="C418" s="635"/>
      <c r="D418" s="673"/>
      <c r="F418" s="562"/>
      <c r="M418" s="595"/>
      <c r="N418" s="595"/>
      <c r="O418" s="1015"/>
      <c r="P418" s="1015"/>
      <c r="Q418" s="1015"/>
      <c r="R418" s="1015"/>
      <c r="S418" s="1015"/>
      <c r="T418" s="595"/>
      <c r="U418" s="595"/>
      <c r="V418" s="595"/>
      <c r="W418" s="595"/>
      <c r="X418" s="595"/>
      <c r="Y418" s="595"/>
      <c r="Z418" s="595"/>
      <c r="AA418" s="595"/>
      <c r="AB418" s="595"/>
      <c r="AC418" s="595"/>
    </row>
    <row r="419" spans="1:29" s="541" customFormat="1">
      <c r="A419" s="564"/>
      <c r="B419" s="652"/>
      <c r="C419" s="635"/>
      <c r="D419" s="673"/>
      <c r="F419" s="562"/>
      <c r="M419" s="595"/>
      <c r="N419" s="595"/>
      <c r="O419" s="1015"/>
      <c r="P419" s="1015"/>
      <c r="Q419" s="1015"/>
      <c r="R419" s="1015"/>
      <c r="S419" s="1015"/>
      <c r="T419" s="595"/>
      <c r="U419" s="595"/>
      <c r="V419" s="595"/>
      <c r="W419" s="595"/>
      <c r="X419" s="595"/>
      <c r="Y419" s="595"/>
      <c r="Z419" s="595"/>
      <c r="AA419" s="595"/>
      <c r="AB419" s="595"/>
      <c r="AC419" s="595"/>
    </row>
    <row r="420" spans="1:29" s="541" customFormat="1">
      <c r="A420" s="564"/>
      <c r="B420" s="652"/>
      <c r="C420" s="635"/>
      <c r="D420" s="673"/>
      <c r="F420" s="562"/>
      <c r="M420" s="595"/>
      <c r="N420" s="595"/>
      <c r="O420" s="1015"/>
      <c r="P420" s="1015"/>
      <c r="Q420" s="1015"/>
      <c r="R420" s="1015"/>
      <c r="S420" s="1015"/>
      <c r="T420" s="595"/>
      <c r="U420" s="595"/>
      <c r="V420" s="595"/>
      <c r="W420" s="595"/>
      <c r="X420" s="595"/>
      <c r="Y420" s="595"/>
      <c r="Z420" s="595"/>
      <c r="AA420" s="595"/>
      <c r="AB420" s="595"/>
      <c r="AC420" s="595"/>
    </row>
    <row r="421" spans="1:29" s="541" customFormat="1">
      <c r="A421" s="564"/>
      <c r="B421" s="652"/>
      <c r="C421" s="635"/>
      <c r="D421" s="673"/>
      <c r="F421" s="562"/>
      <c r="M421" s="595"/>
      <c r="N421" s="595"/>
      <c r="O421" s="1015"/>
      <c r="P421" s="1015"/>
      <c r="Q421" s="1015"/>
      <c r="R421" s="1015"/>
      <c r="S421" s="1015"/>
      <c r="T421" s="595"/>
      <c r="U421" s="595"/>
      <c r="V421" s="595"/>
      <c r="W421" s="595"/>
      <c r="X421" s="595"/>
      <c r="Y421" s="595"/>
      <c r="Z421" s="595"/>
      <c r="AA421" s="595"/>
      <c r="AB421" s="595"/>
      <c r="AC421" s="595"/>
    </row>
    <row r="422" spans="1:29" s="541" customFormat="1">
      <c r="A422" s="564"/>
      <c r="B422" s="652"/>
      <c r="C422" s="635"/>
      <c r="D422" s="673"/>
      <c r="F422" s="562"/>
      <c r="M422" s="595"/>
      <c r="N422" s="595"/>
      <c r="O422" s="1015"/>
      <c r="P422" s="1015"/>
      <c r="Q422" s="1015"/>
      <c r="R422" s="1015"/>
      <c r="S422" s="1015"/>
      <c r="T422" s="595"/>
      <c r="U422" s="595"/>
      <c r="V422" s="595"/>
      <c r="W422" s="595"/>
      <c r="X422" s="595"/>
      <c r="Y422" s="595"/>
      <c r="Z422" s="595"/>
      <c r="AA422" s="595"/>
      <c r="AB422" s="595"/>
      <c r="AC422" s="595"/>
    </row>
    <row r="423" spans="1:29" s="541" customFormat="1">
      <c r="A423" s="564"/>
      <c r="B423" s="652"/>
      <c r="C423" s="635"/>
      <c r="D423" s="673"/>
      <c r="F423" s="562"/>
      <c r="M423" s="595"/>
      <c r="N423" s="595"/>
      <c r="O423" s="1015"/>
      <c r="P423" s="1015"/>
      <c r="Q423" s="1015"/>
      <c r="R423" s="1015"/>
      <c r="S423" s="1015"/>
      <c r="T423" s="595"/>
      <c r="U423" s="595"/>
      <c r="V423" s="595"/>
      <c r="W423" s="595"/>
      <c r="X423" s="595"/>
      <c r="Y423" s="595"/>
      <c r="Z423" s="595"/>
      <c r="AA423" s="595"/>
      <c r="AB423" s="595"/>
      <c r="AC423" s="595"/>
    </row>
    <row r="424" spans="1:29" s="541" customFormat="1">
      <c r="A424" s="564"/>
      <c r="B424" s="652"/>
      <c r="C424" s="635"/>
      <c r="D424" s="673"/>
      <c r="F424" s="562"/>
      <c r="G424" s="595"/>
      <c r="H424" s="595"/>
      <c r="M424" s="595"/>
      <c r="N424" s="595"/>
      <c r="O424" s="1015"/>
      <c r="P424" s="1015"/>
      <c r="Q424" s="1015"/>
      <c r="R424" s="1015"/>
      <c r="S424" s="1015"/>
      <c r="T424" s="595"/>
      <c r="U424" s="595"/>
      <c r="V424" s="595"/>
      <c r="W424" s="595"/>
      <c r="X424" s="595"/>
      <c r="Y424" s="595"/>
      <c r="Z424" s="595"/>
      <c r="AA424" s="595"/>
      <c r="AB424" s="595"/>
      <c r="AC424" s="595"/>
    </row>
    <row r="425" spans="1:29" s="541" customFormat="1">
      <c r="A425" s="564"/>
      <c r="B425" s="652"/>
      <c r="C425" s="635"/>
      <c r="D425" s="673"/>
      <c r="F425" s="562"/>
      <c r="G425" s="595"/>
      <c r="H425" s="595"/>
      <c r="M425" s="595"/>
      <c r="N425" s="595"/>
      <c r="O425" s="1015"/>
      <c r="P425" s="1015"/>
      <c r="Q425" s="1015"/>
      <c r="R425" s="1015"/>
      <c r="S425" s="1015"/>
      <c r="T425" s="595"/>
      <c r="U425" s="595"/>
      <c r="V425" s="595"/>
      <c r="W425" s="595"/>
      <c r="X425" s="595"/>
      <c r="Y425" s="595"/>
      <c r="Z425" s="595"/>
      <c r="AA425" s="595"/>
      <c r="AB425" s="595"/>
      <c r="AC425" s="595"/>
    </row>
    <row r="426" spans="1:29" s="541" customFormat="1">
      <c r="A426" s="564"/>
      <c r="B426" s="652"/>
      <c r="C426" s="635"/>
      <c r="D426" s="673"/>
      <c r="F426" s="562"/>
      <c r="M426" s="595"/>
      <c r="N426" s="595"/>
      <c r="O426" s="1015"/>
      <c r="P426" s="1015"/>
      <c r="Q426" s="1015"/>
      <c r="R426" s="1015"/>
      <c r="S426" s="1015"/>
      <c r="T426" s="595"/>
      <c r="U426" s="595"/>
      <c r="V426" s="595"/>
      <c r="W426" s="595"/>
      <c r="X426" s="595"/>
      <c r="Y426" s="595"/>
      <c r="Z426" s="595"/>
      <c r="AA426" s="595"/>
      <c r="AB426" s="595"/>
      <c r="AC426" s="595"/>
    </row>
    <row r="427" spans="1:29" s="541" customFormat="1">
      <c r="A427" s="564"/>
      <c r="B427" s="652"/>
      <c r="C427" s="635"/>
      <c r="D427" s="673"/>
      <c r="F427" s="562"/>
      <c r="M427" s="595"/>
      <c r="N427" s="595"/>
      <c r="O427" s="1015"/>
      <c r="P427" s="1015"/>
      <c r="Q427" s="1015"/>
      <c r="R427" s="1015"/>
      <c r="S427" s="1015"/>
      <c r="T427" s="595"/>
      <c r="U427" s="595"/>
      <c r="V427" s="595"/>
      <c r="W427" s="595"/>
      <c r="X427" s="595"/>
      <c r="Y427" s="595"/>
      <c r="Z427" s="595"/>
      <c r="AA427" s="595"/>
      <c r="AB427" s="595"/>
      <c r="AC427" s="595"/>
    </row>
    <row r="428" spans="1:29" s="541" customFormat="1">
      <c r="A428" s="564"/>
      <c r="B428" s="652"/>
      <c r="C428" s="635"/>
      <c r="D428" s="673"/>
      <c r="F428" s="562"/>
      <c r="M428" s="595"/>
      <c r="N428" s="595"/>
      <c r="O428" s="1015"/>
      <c r="P428" s="1015"/>
      <c r="Q428" s="1015"/>
      <c r="R428" s="1015"/>
      <c r="S428" s="1015"/>
      <c r="T428" s="595"/>
      <c r="U428" s="595"/>
      <c r="V428" s="595"/>
      <c r="W428" s="595"/>
      <c r="X428" s="595"/>
      <c r="Y428" s="595"/>
      <c r="Z428" s="595"/>
      <c r="AA428" s="595"/>
      <c r="AB428" s="595"/>
      <c r="AC428" s="595"/>
    </row>
    <row r="429" spans="1:29" s="541" customFormat="1">
      <c r="A429" s="564"/>
      <c r="B429" s="652"/>
      <c r="C429" s="635"/>
      <c r="D429" s="673"/>
      <c r="F429" s="562"/>
      <c r="G429" s="595"/>
      <c r="M429" s="595"/>
      <c r="N429" s="595"/>
      <c r="O429" s="1015"/>
      <c r="P429" s="1015"/>
      <c r="Q429" s="1015"/>
      <c r="R429" s="1015"/>
      <c r="S429" s="1015"/>
      <c r="T429" s="595"/>
      <c r="U429" s="595"/>
      <c r="V429" s="595"/>
      <c r="W429" s="595"/>
      <c r="X429" s="595"/>
      <c r="Y429" s="595"/>
      <c r="Z429" s="595"/>
      <c r="AA429" s="595"/>
      <c r="AB429" s="595"/>
      <c r="AC429" s="595"/>
    </row>
    <row r="430" spans="1:29" s="541" customFormat="1">
      <c r="A430" s="564"/>
      <c r="B430" s="652"/>
      <c r="C430" s="635"/>
      <c r="D430" s="673"/>
      <c r="F430" s="562"/>
      <c r="G430" s="595"/>
      <c r="H430" s="595"/>
      <c r="M430" s="595"/>
      <c r="N430" s="595"/>
      <c r="O430" s="1015"/>
      <c r="P430" s="1015"/>
      <c r="Q430" s="1015"/>
      <c r="R430" s="1015"/>
      <c r="S430" s="1015"/>
      <c r="T430" s="595"/>
      <c r="U430" s="595"/>
      <c r="V430" s="595"/>
      <c r="W430" s="595"/>
      <c r="X430" s="595"/>
      <c r="Y430" s="595"/>
      <c r="Z430" s="595"/>
      <c r="AA430" s="595"/>
      <c r="AB430" s="595"/>
      <c r="AC430" s="595"/>
    </row>
    <row r="431" spans="1:29" s="541" customFormat="1">
      <c r="A431" s="564"/>
      <c r="B431" s="652"/>
      <c r="C431" s="635"/>
      <c r="D431" s="673"/>
      <c r="F431" s="562"/>
      <c r="G431" s="595"/>
      <c r="H431" s="595"/>
      <c r="M431" s="595"/>
      <c r="N431" s="595"/>
      <c r="O431" s="1015"/>
      <c r="P431" s="1015"/>
      <c r="Q431" s="1015"/>
      <c r="R431" s="1015"/>
      <c r="S431" s="1015"/>
      <c r="T431" s="595"/>
      <c r="U431" s="595"/>
      <c r="V431" s="595"/>
      <c r="W431" s="595"/>
      <c r="X431" s="595"/>
      <c r="Y431" s="595"/>
      <c r="Z431" s="595"/>
      <c r="AA431" s="595"/>
      <c r="AB431" s="595"/>
      <c r="AC431" s="595"/>
    </row>
    <row r="432" spans="1:29" s="541" customFormat="1">
      <c r="A432" s="564"/>
      <c r="B432" s="652"/>
      <c r="C432" s="635"/>
      <c r="D432" s="673"/>
      <c r="F432" s="562"/>
      <c r="M432" s="595"/>
      <c r="N432" s="595"/>
      <c r="O432" s="1015"/>
      <c r="P432" s="1015"/>
      <c r="Q432" s="1015"/>
      <c r="R432" s="1015"/>
      <c r="S432" s="1015"/>
      <c r="T432" s="595"/>
      <c r="U432" s="595"/>
      <c r="V432" s="595"/>
      <c r="W432" s="595"/>
      <c r="X432" s="595"/>
      <c r="Y432" s="595"/>
      <c r="Z432" s="595"/>
      <c r="AA432" s="595"/>
      <c r="AB432" s="595"/>
      <c r="AC432" s="595"/>
    </row>
    <row r="433" spans="1:29" s="541" customFormat="1">
      <c r="A433" s="564"/>
      <c r="B433" s="652"/>
      <c r="C433" s="635"/>
      <c r="D433" s="673"/>
      <c r="F433" s="562"/>
      <c r="M433" s="595"/>
      <c r="N433" s="595"/>
      <c r="O433" s="1015"/>
      <c r="P433" s="1015"/>
      <c r="Q433" s="1015"/>
      <c r="R433" s="1015"/>
      <c r="S433" s="1015"/>
      <c r="T433" s="595"/>
      <c r="U433" s="595"/>
      <c r="V433" s="595"/>
      <c r="W433" s="595"/>
      <c r="X433" s="595"/>
      <c r="Y433" s="595"/>
      <c r="Z433" s="595"/>
      <c r="AA433" s="595"/>
      <c r="AB433" s="595"/>
      <c r="AC433" s="595"/>
    </row>
    <row r="434" spans="1:29" s="541" customFormat="1">
      <c r="A434" s="564"/>
      <c r="B434" s="652"/>
      <c r="C434" s="635"/>
      <c r="D434" s="673"/>
      <c r="F434" s="562"/>
      <c r="M434" s="595"/>
      <c r="N434" s="595"/>
      <c r="O434" s="1015"/>
      <c r="P434" s="1015"/>
      <c r="Q434" s="1015"/>
      <c r="R434" s="1015"/>
      <c r="S434" s="1015"/>
      <c r="T434" s="595"/>
      <c r="U434" s="595"/>
      <c r="V434" s="595"/>
      <c r="W434" s="595"/>
      <c r="X434" s="595"/>
      <c r="Y434" s="595"/>
      <c r="Z434" s="595"/>
      <c r="AA434" s="595"/>
      <c r="AB434" s="595"/>
      <c r="AC434" s="595"/>
    </row>
    <row r="435" spans="1:29" s="541" customFormat="1">
      <c r="A435" s="564"/>
      <c r="B435" s="652"/>
      <c r="C435" s="635"/>
      <c r="D435" s="673"/>
      <c r="F435" s="562"/>
      <c r="G435" s="595"/>
      <c r="M435" s="595"/>
      <c r="N435" s="595"/>
      <c r="O435" s="1015"/>
      <c r="P435" s="1015"/>
      <c r="Q435" s="1015"/>
      <c r="R435" s="1015"/>
      <c r="S435" s="1015"/>
      <c r="T435" s="595"/>
      <c r="U435" s="595"/>
      <c r="V435" s="595"/>
      <c r="W435" s="595"/>
      <c r="X435" s="595"/>
      <c r="Y435" s="595"/>
      <c r="Z435" s="595"/>
      <c r="AA435" s="595"/>
      <c r="AB435" s="595"/>
      <c r="AC435" s="595"/>
    </row>
    <row r="436" spans="1:29" s="541" customFormat="1">
      <c r="A436" s="564"/>
      <c r="B436" s="652"/>
      <c r="C436" s="635"/>
      <c r="D436" s="673"/>
      <c r="F436" s="562"/>
      <c r="G436" s="793"/>
      <c r="H436" s="597"/>
      <c r="M436" s="595"/>
      <c r="N436" s="595"/>
      <c r="O436" s="1015"/>
      <c r="P436" s="1015"/>
      <c r="Q436" s="1015"/>
      <c r="R436" s="1015"/>
      <c r="S436" s="1015"/>
      <c r="T436" s="595"/>
      <c r="U436" s="595"/>
      <c r="V436" s="595"/>
      <c r="W436" s="595"/>
      <c r="X436" s="595"/>
      <c r="Y436" s="595"/>
      <c r="Z436" s="595"/>
      <c r="AA436" s="595"/>
      <c r="AB436" s="595"/>
      <c r="AC436" s="595"/>
    </row>
    <row r="437" spans="1:29" s="541" customFormat="1">
      <c r="A437" s="564"/>
      <c r="B437" s="652"/>
      <c r="C437" s="635"/>
      <c r="D437" s="673"/>
      <c r="F437" s="562"/>
      <c r="G437" s="611"/>
      <c r="H437" s="595"/>
      <c r="M437" s="595"/>
      <c r="N437" s="595"/>
      <c r="O437" s="1015"/>
      <c r="P437" s="1015"/>
      <c r="Q437" s="1015"/>
      <c r="R437" s="1015"/>
      <c r="S437" s="1015"/>
      <c r="T437" s="595"/>
      <c r="U437" s="595"/>
      <c r="V437" s="595"/>
      <c r="W437" s="595"/>
      <c r="X437" s="595"/>
      <c r="Y437" s="595"/>
      <c r="Z437" s="595"/>
      <c r="AA437" s="595"/>
      <c r="AB437" s="595"/>
      <c r="AC437" s="595"/>
    </row>
    <row r="438" spans="1:29" s="541" customFormat="1">
      <c r="A438" s="564"/>
      <c r="B438" s="652"/>
      <c r="C438" s="635"/>
      <c r="D438" s="673"/>
      <c r="F438" s="562"/>
      <c r="G438" s="611"/>
      <c r="M438" s="595"/>
      <c r="N438" s="595"/>
      <c r="O438" s="1015"/>
      <c r="P438" s="1015"/>
      <c r="Q438" s="1015"/>
      <c r="R438" s="1015"/>
      <c r="S438" s="1015"/>
      <c r="T438" s="595"/>
      <c r="U438" s="595"/>
      <c r="V438" s="595"/>
      <c r="W438" s="595"/>
      <c r="X438" s="595"/>
      <c r="Y438" s="595"/>
      <c r="Z438" s="595"/>
      <c r="AA438" s="595"/>
      <c r="AB438" s="595"/>
      <c r="AC438" s="595"/>
    </row>
    <row r="439" spans="1:29" s="541" customFormat="1">
      <c r="A439" s="564"/>
      <c r="B439" s="652"/>
      <c r="C439" s="635"/>
      <c r="D439" s="673"/>
      <c r="F439" s="562"/>
      <c r="G439" s="611"/>
      <c r="H439" s="595"/>
      <c r="M439" s="595"/>
      <c r="N439" s="595"/>
      <c r="O439" s="1015"/>
      <c r="P439" s="1015"/>
      <c r="Q439" s="1015"/>
      <c r="R439" s="1015"/>
      <c r="S439" s="1015"/>
      <c r="T439" s="595"/>
      <c r="U439" s="595"/>
      <c r="V439" s="595"/>
      <c r="W439" s="595"/>
      <c r="X439" s="595"/>
      <c r="Y439" s="595"/>
      <c r="Z439" s="595"/>
      <c r="AA439" s="595"/>
      <c r="AB439" s="595"/>
      <c r="AC439" s="595"/>
    </row>
    <row r="440" spans="1:29" s="541" customFormat="1">
      <c r="A440" s="564"/>
      <c r="B440" s="652"/>
      <c r="C440" s="635"/>
      <c r="D440" s="673"/>
      <c r="F440" s="562"/>
      <c r="G440" s="595"/>
      <c r="H440" s="595"/>
      <c r="M440" s="595"/>
      <c r="N440" s="595"/>
      <c r="O440" s="1015"/>
      <c r="P440" s="1015"/>
      <c r="Q440" s="1015"/>
      <c r="R440" s="1015"/>
      <c r="S440" s="1015"/>
      <c r="T440" s="595"/>
      <c r="U440" s="595"/>
      <c r="V440" s="595"/>
      <c r="W440" s="595"/>
      <c r="X440" s="595"/>
      <c r="Y440" s="595"/>
      <c r="Z440" s="595"/>
      <c r="AA440" s="595"/>
      <c r="AB440" s="595"/>
      <c r="AC440" s="595"/>
    </row>
    <row r="441" spans="1:29" s="541" customFormat="1">
      <c r="A441" s="564"/>
      <c r="B441" s="652"/>
      <c r="C441" s="635"/>
      <c r="D441" s="673"/>
      <c r="F441" s="562"/>
      <c r="G441" s="595"/>
      <c r="M441" s="595"/>
      <c r="N441" s="595"/>
      <c r="O441" s="1015"/>
      <c r="P441" s="1015"/>
      <c r="Q441" s="1015"/>
      <c r="R441" s="1015"/>
      <c r="S441" s="1015"/>
      <c r="T441" s="595"/>
      <c r="U441" s="595"/>
      <c r="V441" s="595"/>
      <c r="W441" s="595"/>
      <c r="X441" s="595"/>
      <c r="Y441" s="595"/>
      <c r="Z441" s="595"/>
      <c r="AA441" s="595"/>
      <c r="AB441" s="595"/>
      <c r="AC441" s="595"/>
    </row>
    <row r="442" spans="1:29" s="541" customFormat="1">
      <c r="A442" s="564"/>
      <c r="B442" s="652"/>
      <c r="C442" s="635"/>
      <c r="D442" s="673"/>
      <c r="F442" s="562"/>
      <c r="G442" s="611"/>
      <c r="H442" s="595"/>
      <c r="M442" s="595"/>
      <c r="N442" s="595"/>
      <c r="O442" s="1015"/>
      <c r="P442" s="1015"/>
      <c r="Q442" s="1015"/>
      <c r="R442" s="1015"/>
      <c r="S442" s="1015"/>
      <c r="T442" s="595"/>
      <c r="U442" s="595"/>
      <c r="V442" s="595"/>
      <c r="W442" s="595"/>
      <c r="X442" s="595"/>
      <c r="Y442" s="595"/>
      <c r="Z442" s="595"/>
      <c r="AA442" s="595"/>
      <c r="AB442" s="595"/>
      <c r="AC442" s="595"/>
    </row>
    <row r="443" spans="1:29" s="541" customFormat="1">
      <c r="A443" s="564"/>
      <c r="B443" s="652"/>
      <c r="C443" s="635"/>
      <c r="D443" s="673"/>
      <c r="F443" s="562"/>
      <c r="G443" s="611"/>
      <c r="H443" s="595"/>
      <c r="M443" s="595"/>
      <c r="N443" s="595"/>
      <c r="O443" s="1015"/>
      <c r="P443" s="1015"/>
      <c r="Q443" s="1015"/>
      <c r="R443" s="1015"/>
      <c r="S443" s="1015"/>
      <c r="T443" s="595"/>
      <c r="U443" s="595"/>
      <c r="V443" s="595"/>
      <c r="W443" s="595"/>
      <c r="X443" s="595"/>
      <c r="Y443" s="595"/>
      <c r="Z443" s="595"/>
      <c r="AA443" s="595"/>
      <c r="AB443" s="595"/>
      <c r="AC443" s="595"/>
    </row>
    <row r="444" spans="1:29" s="541" customFormat="1">
      <c r="A444" s="564"/>
      <c r="B444" s="652"/>
      <c r="C444" s="635"/>
      <c r="D444" s="673"/>
      <c r="F444" s="562"/>
      <c r="G444" s="611"/>
      <c r="M444" s="595"/>
      <c r="N444" s="595"/>
      <c r="O444" s="1015"/>
      <c r="P444" s="1015"/>
      <c r="Q444" s="1015"/>
      <c r="R444" s="1015"/>
      <c r="S444" s="1015"/>
      <c r="T444" s="595"/>
      <c r="U444" s="595"/>
      <c r="V444" s="595"/>
      <c r="W444" s="595"/>
      <c r="X444" s="595"/>
      <c r="Y444" s="595"/>
      <c r="Z444" s="595"/>
      <c r="AA444" s="595"/>
      <c r="AB444" s="595"/>
      <c r="AC444" s="595"/>
    </row>
    <row r="445" spans="1:29" s="541" customFormat="1">
      <c r="A445" s="564"/>
      <c r="B445" s="652"/>
      <c r="C445" s="635"/>
      <c r="D445" s="673"/>
      <c r="F445" s="562"/>
      <c r="G445" s="611"/>
      <c r="H445" s="595"/>
      <c r="M445" s="595"/>
      <c r="N445" s="595"/>
      <c r="O445" s="1015"/>
      <c r="P445" s="1015"/>
      <c r="Q445" s="1015"/>
      <c r="R445" s="1015"/>
      <c r="S445" s="1015"/>
      <c r="T445" s="595"/>
      <c r="U445" s="595"/>
      <c r="V445" s="595"/>
      <c r="W445" s="595"/>
      <c r="X445" s="595"/>
      <c r="Y445" s="595"/>
      <c r="Z445" s="595"/>
      <c r="AA445" s="595"/>
      <c r="AB445" s="595"/>
      <c r="AC445" s="595"/>
    </row>
    <row r="446" spans="1:29" s="541" customFormat="1">
      <c r="A446" s="564"/>
      <c r="B446" s="652"/>
      <c r="C446" s="635"/>
      <c r="D446" s="673"/>
      <c r="F446" s="562"/>
      <c r="G446" s="595"/>
      <c r="H446" s="595"/>
      <c r="M446" s="595"/>
      <c r="N446" s="595"/>
      <c r="O446" s="1015"/>
      <c r="P446" s="1015"/>
      <c r="Q446" s="1015"/>
      <c r="R446" s="1015"/>
      <c r="S446" s="1015"/>
      <c r="T446" s="595"/>
      <c r="U446" s="595"/>
      <c r="V446" s="595"/>
      <c r="W446" s="595"/>
      <c r="X446" s="595"/>
      <c r="Y446" s="595"/>
      <c r="Z446" s="595"/>
      <c r="AA446" s="595"/>
      <c r="AB446" s="595"/>
      <c r="AC446" s="595"/>
    </row>
    <row r="447" spans="1:29" s="541" customFormat="1">
      <c r="A447" s="564"/>
      <c r="B447" s="652"/>
      <c r="C447" s="635"/>
      <c r="D447" s="673"/>
      <c r="F447" s="562"/>
      <c r="G447" s="595"/>
      <c r="H447" s="595"/>
      <c r="M447" s="595"/>
      <c r="N447" s="595"/>
      <c r="O447" s="1015"/>
      <c r="P447" s="1015"/>
      <c r="Q447" s="1015"/>
      <c r="R447" s="1015"/>
      <c r="S447" s="1015"/>
      <c r="T447" s="595"/>
      <c r="U447" s="595"/>
      <c r="V447" s="595"/>
      <c r="W447" s="595"/>
      <c r="X447" s="595"/>
      <c r="Y447" s="595"/>
      <c r="Z447" s="595"/>
      <c r="AA447" s="595"/>
      <c r="AB447" s="595"/>
      <c r="AC447" s="595"/>
    </row>
    <row r="448" spans="1:29" s="541" customFormat="1">
      <c r="A448" s="564"/>
      <c r="B448" s="652"/>
      <c r="C448" s="635"/>
      <c r="D448" s="673"/>
      <c r="F448" s="562"/>
      <c r="M448" s="595"/>
      <c r="N448" s="595"/>
      <c r="O448" s="1015"/>
      <c r="P448" s="1015"/>
      <c r="Q448" s="1015"/>
      <c r="R448" s="1015"/>
      <c r="S448" s="1015"/>
      <c r="T448" s="595"/>
      <c r="U448" s="595"/>
      <c r="V448" s="595"/>
      <c r="W448" s="595"/>
      <c r="X448" s="595"/>
      <c r="Y448" s="595"/>
      <c r="Z448" s="595"/>
      <c r="AA448" s="595"/>
      <c r="AB448" s="595"/>
      <c r="AC448" s="595"/>
    </row>
    <row r="449" spans="1:29" s="541" customFormat="1">
      <c r="A449" s="564"/>
      <c r="B449" s="652"/>
      <c r="C449" s="635"/>
      <c r="D449" s="673"/>
      <c r="F449" s="562"/>
      <c r="M449" s="595"/>
      <c r="N449" s="595"/>
      <c r="O449" s="1015"/>
      <c r="P449" s="1015"/>
      <c r="Q449" s="1015"/>
      <c r="R449" s="1015"/>
      <c r="S449" s="1015"/>
      <c r="T449" s="595"/>
      <c r="U449" s="595"/>
      <c r="V449" s="595"/>
      <c r="W449" s="595"/>
      <c r="X449" s="595"/>
      <c r="Y449" s="595"/>
      <c r="Z449" s="595"/>
      <c r="AA449" s="595"/>
      <c r="AB449" s="595"/>
      <c r="AC449" s="595"/>
    </row>
    <row r="450" spans="1:29" s="541" customFormat="1">
      <c r="A450" s="564"/>
      <c r="B450" s="652"/>
      <c r="C450" s="635"/>
      <c r="D450" s="673"/>
      <c r="F450" s="562"/>
      <c r="M450" s="595"/>
      <c r="N450" s="595"/>
      <c r="O450" s="1015"/>
      <c r="P450" s="1015"/>
      <c r="Q450" s="1015"/>
      <c r="R450" s="1015"/>
      <c r="S450" s="1015"/>
      <c r="T450" s="595"/>
      <c r="U450" s="595"/>
      <c r="V450" s="595"/>
      <c r="W450" s="595"/>
      <c r="X450" s="595"/>
      <c r="Y450" s="595"/>
      <c r="Z450" s="595"/>
      <c r="AA450" s="595"/>
      <c r="AB450" s="595"/>
      <c r="AC450" s="595"/>
    </row>
    <row r="451" spans="1:29" s="541" customFormat="1">
      <c r="A451" s="564"/>
      <c r="B451" s="652"/>
      <c r="C451" s="635"/>
      <c r="D451" s="673"/>
      <c r="F451" s="562"/>
      <c r="G451" s="595"/>
      <c r="M451" s="595"/>
      <c r="N451" s="595"/>
      <c r="O451" s="1015"/>
      <c r="P451" s="1015"/>
      <c r="Q451" s="1015"/>
      <c r="R451" s="1015"/>
      <c r="S451" s="1015"/>
      <c r="T451" s="595"/>
      <c r="U451" s="595"/>
      <c r="V451" s="595"/>
      <c r="W451" s="595"/>
      <c r="X451" s="595"/>
      <c r="Y451" s="595"/>
      <c r="Z451" s="595"/>
      <c r="AA451" s="595"/>
      <c r="AB451" s="595"/>
      <c r="AC451" s="595"/>
    </row>
    <row r="452" spans="1:29" s="541" customFormat="1">
      <c r="A452" s="564"/>
      <c r="B452" s="652"/>
      <c r="C452" s="635"/>
      <c r="D452" s="673"/>
      <c r="F452" s="562"/>
      <c r="M452" s="595"/>
      <c r="N452" s="595"/>
      <c r="O452" s="1015"/>
      <c r="P452" s="1015"/>
      <c r="Q452" s="1015"/>
      <c r="R452" s="1015"/>
      <c r="S452" s="1015"/>
      <c r="T452" s="595"/>
      <c r="U452" s="595"/>
      <c r="V452" s="595"/>
      <c r="W452" s="595"/>
      <c r="X452" s="595"/>
      <c r="Y452" s="595"/>
      <c r="Z452" s="595"/>
      <c r="AA452" s="595"/>
      <c r="AB452" s="595"/>
      <c r="AC452" s="595"/>
    </row>
    <row r="453" spans="1:29" s="541" customFormat="1">
      <c r="A453" s="564"/>
      <c r="B453" s="652"/>
      <c r="C453" s="635"/>
      <c r="D453" s="673"/>
      <c r="F453" s="562"/>
      <c r="M453" s="595"/>
      <c r="N453" s="595"/>
      <c r="O453" s="1015"/>
      <c r="P453" s="1015"/>
      <c r="Q453" s="1015"/>
      <c r="R453" s="1015"/>
      <c r="S453" s="1015"/>
      <c r="T453" s="595"/>
      <c r="U453" s="595"/>
      <c r="V453" s="595"/>
      <c r="W453" s="595"/>
      <c r="X453" s="595"/>
      <c r="Y453" s="595"/>
      <c r="Z453" s="595"/>
      <c r="AA453" s="595"/>
      <c r="AB453" s="595"/>
      <c r="AC453" s="595"/>
    </row>
    <row r="454" spans="1:29" s="541" customFormat="1">
      <c r="A454" s="564"/>
      <c r="B454" s="652"/>
      <c r="C454" s="635"/>
      <c r="D454" s="673"/>
      <c r="F454" s="562"/>
      <c r="M454" s="595"/>
      <c r="N454" s="595"/>
      <c r="O454" s="1015"/>
      <c r="P454" s="1015"/>
      <c r="Q454" s="1015"/>
      <c r="R454" s="1015"/>
      <c r="S454" s="1015"/>
      <c r="T454" s="595"/>
      <c r="U454" s="595"/>
      <c r="V454" s="595"/>
      <c r="W454" s="595"/>
      <c r="X454" s="595"/>
      <c r="Y454" s="595"/>
      <c r="Z454" s="595"/>
      <c r="AA454" s="595"/>
      <c r="AB454" s="595"/>
      <c r="AC454" s="595"/>
    </row>
    <row r="455" spans="1:29" s="541" customFormat="1">
      <c r="A455" s="564"/>
      <c r="B455" s="652"/>
      <c r="C455" s="635"/>
      <c r="D455" s="673"/>
      <c r="F455" s="562"/>
      <c r="M455" s="595"/>
      <c r="N455" s="595"/>
      <c r="O455" s="1015"/>
      <c r="P455" s="1015"/>
      <c r="Q455" s="1015"/>
      <c r="R455" s="1015"/>
      <c r="S455" s="1015"/>
      <c r="T455" s="595"/>
      <c r="U455" s="595"/>
      <c r="V455" s="595"/>
      <c r="W455" s="595"/>
      <c r="X455" s="595"/>
      <c r="Y455" s="595"/>
      <c r="Z455" s="595"/>
      <c r="AA455" s="595"/>
      <c r="AB455" s="595"/>
      <c r="AC455" s="595"/>
    </row>
    <row r="456" spans="1:29" s="541" customFormat="1">
      <c r="A456" s="564"/>
      <c r="B456" s="652"/>
      <c r="C456" s="635"/>
      <c r="D456" s="673"/>
      <c r="F456" s="562"/>
      <c r="M456" s="595"/>
      <c r="N456" s="595"/>
      <c r="O456" s="1015"/>
      <c r="P456" s="1015"/>
      <c r="Q456" s="1015"/>
      <c r="R456" s="1015"/>
      <c r="S456" s="1015"/>
      <c r="T456" s="595"/>
      <c r="U456" s="595"/>
      <c r="V456" s="595"/>
      <c r="W456" s="595"/>
      <c r="X456" s="595"/>
      <c r="Y456" s="595"/>
      <c r="Z456" s="595"/>
      <c r="AA456" s="595"/>
      <c r="AB456" s="595"/>
      <c r="AC456" s="595"/>
    </row>
    <row r="457" spans="1:29" s="541" customFormat="1">
      <c r="A457" s="564"/>
      <c r="B457" s="652"/>
      <c r="C457" s="635"/>
      <c r="D457" s="673"/>
      <c r="F457" s="562"/>
      <c r="M457" s="595"/>
      <c r="N457" s="595"/>
      <c r="O457" s="1015"/>
      <c r="P457" s="1015"/>
      <c r="Q457" s="1015"/>
      <c r="R457" s="1015"/>
      <c r="S457" s="1015"/>
      <c r="T457" s="595"/>
      <c r="U457" s="595"/>
      <c r="V457" s="595"/>
      <c r="W457" s="595"/>
      <c r="X457" s="595"/>
      <c r="Y457" s="595"/>
      <c r="Z457" s="595"/>
      <c r="AA457" s="595"/>
      <c r="AB457" s="595"/>
      <c r="AC457" s="595"/>
    </row>
    <row r="458" spans="1:29" s="541" customFormat="1">
      <c r="A458" s="564"/>
      <c r="B458" s="652"/>
      <c r="C458" s="635"/>
      <c r="D458" s="673"/>
      <c r="F458" s="562"/>
      <c r="M458" s="595"/>
      <c r="N458" s="595"/>
      <c r="O458" s="1015"/>
      <c r="P458" s="1015"/>
      <c r="Q458" s="1015"/>
      <c r="R458" s="1015"/>
      <c r="S458" s="1015"/>
      <c r="T458" s="595"/>
      <c r="U458" s="595"/>
      <c r="V458" s="595"/>
      <c r="W458" s="595"/>
      <c r="X458" s="595"/>
      <c r="Y458" s="595"/>
      <c r="Z458" s="595"/>
      <c r="AA458" s="595"/>
      <c r="AB458" s="595"/>
      <c r="AC458" s="595"/>
    </row>
    <row r="459" spans="1:29" s="541" customFormat="1">
      <c r="A459" s="564"/>
      <c r="B459" s="652"/>
      <c r="C459" s="635"/>
      <c r="D459" s="673"/>
      <c r="F459" s="562"/>
      <c r="M459" s="595"/>
      <c r="N459" s="595"/>
      <c r="O459" s="1015"/>
      <c r="P459" s="1015"/>
      <c r="Q459" s="1015"/>
      <c r="R459" s="1015"/>
      <c r="S459" s="1015"/>
      <c r="T459" s="595"/>
      <c r="U459" s="595"/>
      <c r="V459" s="595"/>
      <c r="W459" s="595"/>
      <c r="X459" s="595"/>
      <c r="Y459" s="595"/>
      <c r="Z459" s="595"/>
      <c r="AA459" s="595"/>
      <c r="AB459" s="595"/>
      <c r="AC459" s="595"/>
    </row>
    <row r="460" spans="1:29" s="541" customFormat="1">
      <c r="A460" s="564"/>
      <c r="B460" s="652"/>
      <c r="C460" s="635"/>
      <c r="D460" s="673"/>
      <c r="F460" s="562"/>
      <c r="M460" s="595"/>
      <c r="N460" s="595"/>
      <c r="O460" s="1015"/>
      <c r="P460" s="1015"/>
      <c r="Q460" s="1015"/>
      <c r="R460" s="1015"/>
      <c r="S460" s="1015"/>
      <c r="T460" s="595"/>
      <c r="U460" s="595"/>
      <c r="V460" s="595"/>
      <c r="W460" s="595"/>
      <c r="X460" s="595"/>
      <c r="Y460" s="595"/>
      <c r="Z460" s="595"/>
      <c r="AA460" s="595"/>
      <c r="AB460" s="595"/>
      <c r="AC460" s="595"/>
    </row>
    <row r="461" spans="1:29" s="541" customFormat="1">
      <c r="A461" s="564"/>
      <c r="B461" s="652"/>
      <c r="C461" s="635"/>
      <c r="D461" s="673"/>
      <c r="F461" s="562"/>
      <c r="M461" s="595"/>
      <c r="N461" s="595"/>
      <c r="O461" s="1015"/>
      <c r="P461" s="1015"/>
      <c r="Q461" s="1015"/>
      <c r="R461" s="1015"/>
      <c r="S461" s="1015"/>
      <c r="T461" s="595"/>
      <c r="U461" s="595"/>
      <c r="V461" s="595"/>
      <c r="W461" s="595"/>
      <c r="X461" s="595"/>
      <c r="Y461" s="595"/>
      <c r="Z461" s="595"/>
      <c r="AA461" s="595"/>
      <c r="AB461" s="595"/>
      <c r="AC461" s="595"/>
    </row>
    <row r="462" spans="1:29" s="541" customFormat="1">
      <c r="A462" s="564"/>
      <c r="B462" s="652"/>
      <c r="C462" s="635"/>
      <c r="D462" s="673"/>
      <c r="F462" s="562"/>
      <c r="M462" s="595"/>
      <c r="N462" s="595"/>
      <c r="O462" s="1015"/>
      <c r="P462" s="1015"/>
      <c r="Q462" s="1015"/>
      <c r="R462" s="1015"/>
      <c r="S462" s="1015"/>
      <c r="T462" s="595"/>
      <c r="U462" s="595"/>
      <c r="V462" s="595"/>
      <c r="W462" s="595"/>
      <c r="X462" s="595"/>
      <c r="Y462" s="595"/>
      <c r="Z462" s="595"/>
      <c r="AA462" s="595"/>
      <c r="AB462" s="595"/>
      <c r="AC462" s="595"/>
    </row>
    <row r="463" spans="1:29" s="541" customFormat="1">
      <c r="A463" s="564"/>
      <c r="B463" s="652"/>
      <c r="C463" s="635"/>
      <c r="D463" s="673"/>
      <c r="F463" s="562"/>
      <c r="M463" s="595"/>
      <c r="N463" s="595"/>
      <c r="O463" s="1015"/>
      <c r="P463" s="1015"/>
      <c r="Q463" s="1015"/>
      <c r="R463" s="1015"/>
      <c r="S463" s="1015"/>
      <c r="T463" s="595"/>
      <c r="U463" s="595"/>
      <c r="V463" s="595"/>
      <c r="W463" s="595"/>
      <c r="X463" s="595"/>
      <c r="Y463" s="595"/>
      <c r="Z463" s="595"/>
      <c r="AA463" s="595"/>
      <c r="AB463" s="595"/>
      <c r="AC463" s="595"/>
    </row>
    <row r="464" spans="1:29" s="541" customFormat="1">
      <c r="A464" s="564"/>
      <c r="B464" s="652"/>
      <c r="C464" s="635"/>
      <c r="D464" s="673"/>
      <c r="F464" s="562"/>
      <c r="M464" s="595"/>
      <c r="N464" s="595"/>
      <c r="O464" s="1015"/>
      <c r="P464" s="1015"/>
      <c r="Q464" s="1015"/>
      <c r="R464" s="1015"/>
      <c r="S464" s="1015"/>
      <c r="T464" s="595"/>
      <c r="U464" s="595"/>
      <c r="V464" s="595"/>
      <c r="W464" s="595"/>
      <c r="X464" s="595"/>
      <c r="Y464" s="595"/>
      <c r="Z464" s="595"/>
      <c r="AA464" s="595"/>
      <c r="AB464" s="595"/>
      <c r="AC464" s="595"/>
    </row>
    <row r="465" spans="1:29" s="541" customFormat="1">
      <c r="A465" s="564"/>
      <c r="B465" s="652"/>
      <c r="C465" s="635"/>
      <c r="D465" s="673"/>
      <c r="F465" s="562"/>
      <c r="M465" s="595"/>
      <c r="N465" s="595"/>
      <c r="O465" s="1015"/>
      <c r="P465" s="1015"/>
      <c r="Q465" s="1015"/>
      <c r="R465" s="1015"/>
      <c r="S465" s="1015"/>
      <c r="T465" s="595"/>
      <c r="U465" s="595"/>
      <c r="V465" s="595"/>
      <c r="W465" s="595"/>
      <c r="X465" s="595"/>
      <c r="Y465" s="595"/>
      <c r="Z465" s="595"/>
      <c r="AA465" s="595"/>
      <c r="AB465" s="595"/>
      <c r="AC465" s="595"/>
    </row>
    <row r="466" spans="1:29" s="541" customFormat="1">
      <c r="A466" s="564"/>
      <c r="B466" s="652"/>
      <c r="C466" s="635"/>
      <c r="D466" s="673"/>
      <c r="F466" s="562"/>
      <c r="M466" s="595"/>
      <c r="N466" s="595"/>
      <c r="O466" s="1015"/>
      <c r="P466" s="1015"/>
      <c r="Q466" s="1015"/>
      <c r="R466" s="1015"/>
      <c r="S466" s="1015"/>
      <c r="T466" s="595"/>
      <c r="U466" s="595"/>
      <c r="V466" s="595"/>
      <c r="W466" s="595"/>
      <c r="X466" s="595"/>
      <c r="Y466" s="595"/>
      <c r="Z466" s="595"/>
      <c r="AA466" s="595"/>
      <c r="AB466" s="595"/>
      <c r="AC466" s="595"/>
    </row>
    <row r="467" spans="1:29" s="541" customFormat="1">
      <c r="A467" s="564"/>
      <c r="B467" s="652"/>
      <c r="C467" s="635"/>
      <c r="D467" s="673"/>
      <c r="F467" s="562"/>
      <c r="M467" s="595"/>
      <c r="N467" s="595"/>
      <c r="O467" s="1015"/>
      <c r="P467" s="1015"/>
      <c r="Q467" s="1015"/>
      <c r="R467" s="1015"/>
      <c r="S467" s="1015"/>
      <c r="T467" s="595"/>
      <c r="U467" s="595"/>
      <c r="V467" s="595"/>
      <c r="W467" s="595"/>
      <c r="X467" s="595"/>
      <c r="Y467" s="595"/>
      <c r="Z467" s="595"/>
      <c r="AA467" s="595"/>
      <c r="AB467" s="595"/>
      <c r="AC467" s="595"/>
    </row>
    <row r="468" spans="1:29" s="541" customFormat="1">
      <c r="A468" s="564"/>
      <c r="B468" s="652"/>
      <c r="C468" s="635"/>
      <c r="D468" s="673"/>
      <c r="F468" s="562"/>
      <c r="M468" s="595"/>
      <c r="N468" s="595"/>
      <c r="O468" s="1015"/>
      <c r="P468" s="1015"/>
      <c r="Q468" s="1015"/>
      <c r="R468" s="1015"/>
      <c r="S468" s="1015"/>
      <c r="T468" s="595"/>
      <c r="U468" s="595"/>
      <c r="V468" s="595"/>
      <c r="W468" s="595"/>
      <c r="X468" s="595"/>
      <c r="Y468" s="595"/>
      <c r="Z468" s="595"/>
      <c r="AA468" s="595"/>
      <c r="AB468" s="595"/>
      <c r="AC468" s="595"/>
    </row>
    <row r="469" spans="1:29" s="541" customFormat="1">
      <c r="A469" s="564"/>
      <c r="B469" s="652"/>
      <c r="C469" s="635"/>
      <c r="D469" s="673"/>
      <c r="F469" s="562"/>
      <c r="M469" s="595"/>
      <c r="N469" s="595"/>
      <c r="O469" s="1015"/>
      <c r="P469" s="1015"/>
      <c r="Q469" s="1015"/>
      <c r="R469" s="1015"/>
      <c r="S469" s="1015"/>
      <c r="T469" s="595"/>
      <c r="U469" s="595"/>
      <c r="V469" s="595"/>
      <c r="W469" s="595"/>
      <c r="X469" s="595"/>
      <c r="Y469" s="595"/>
      <c r="Z469" s="595"/>
      <c r="AA469" s="595"/>
      <c r="AB469" s="595"/>
      <c r="AC469" s="595"/>
    </row>
    <row r="470" spans="1:29" s="541" customFormat="1">
      <c r="A470" s="564"/>
      <c r="B470" s="652"/>
      <c r="C470" s="635"/>
      <c r="D470" s="673"/>
      <c r="F470" s="562"/>
      <c r="M470" s="595"/>
      <c r="N470" s="595"/>
      <c r="O470" s="1015"/>
      <c r="P470" s="1015"/>
      <c r="Q470" s="1015"/>
      <c r="R470" s="1015"/>
      <c r="S470" s="1015"/>
      <c r="T470" s="595"/>
      <c r="U470" s="595"/>
      <c r="V470" s="595"/>
      <c r="W470" s="595"/>
      <c r="X470" s="595"/>
      <c r="Y470" s="595"/>
      <c r="Z470" s="595"/>
      <c r="AA470" s="595"/>
      <c r="AB470" s="595"/>
      <c r="AC470" s="595"/>
    </row>
    <row r="471" spans="1:29" s="541" customFormat="1">
      <c r="A471" s="564"/>
      <c r="B471" s="652"/>
      <c r="C471" s="635"/>
      <c r="D471" s="673"/>
      <c r="F471" s="562"/>
      <c r="M471" s="595"/>
      <c r="N471" s="595"/>
      <c r="O471" s="1015"/>
      <c r="P471" s="1015"/>
      <c r="Q471" s="1015"/>
      <c r="R471" s="1015"/>
      <c r="S471" s="1015"/>
      <c r="T471" s="595"/>
      <c r="U471" s="595"/>
      <c r="V471" s="595"/>
      <c r="W471" s="595"/>
      <c r="X471" s="595"/>
      <c r="Y471" s="595"/>
      <c r="Z471" s="595"/>
      <c r="AA471" s="595"/>
      <c r="AB471" s="595"/>
      <c r="AC471" s="595"/>
    </row>
    <row r="472" spans="1:29" s="541" customFormat="1">
      <c r="A472" s="564"/>
      <c r="B472" s="652"/>
      <c r="C472" s="635"/>
      <c r="D472" s="673"/>
      <c r="F472" s="562"/>
      <c r="M472" s="595"/>
      <c r="N472" s="595"/>
      <c r="O472" s="1015"/>
      <c r="P472" s="1015"/>
      <c r="Q472" s="1015"/>
      <c r="R472" s="1015"/>
      <c r="S472" s="1015"/>
      <c r="T472" s="595"/>
      <c r="U472" s="595"/>
      <c r="V472" s="595"/>
      <c r="W472" s="595"/>
      <c r="X472" s="595"/>
      <c r="Y472" s="595"/>
      <c r="Z472" s="595"/>
      <c r="AA472" s="595"/>
      <c r="AB472" s="595"/>
      <c r="AC472" s="595"/>
    </row>
    <row r="473" spans="1:29" s="541" customFormat="1">
      <c r="A473" s="564"/>
      <c r="B473" s="652"/>
      <c r="C473" s="635"/>
      <c r="D473" s="673"/>
      <c r="F473" s="562"/>
      <c r="M473" s="595"/>
      <c r="N473" s="595"/>
      <c r="O473" s="1015"/>
      <c r="P473" s="1015"/>
      <c r="Q473" s="1015"/>
      <c r="R473" s="1015"/>
      <c r="S473" s="1015"/>
      <c r="T473" s="595"/>
      <c r="U473" s="595"/>
      <c r="V473" s="595"/>
      <c r="W473" s="595"/>
      <c r="X473" s="595"/>
      <c r="Y473" s="595"/>
      <c r="Z473" s="595"/>
      <c r="AA473" s="595"/>
      <c r="AB473" s="595"/>
      <c r="AC473" s="595"/>
    </row>
    <row r="474" spans="1:29" s="541" customFormat="1">
      <c r="A474" s="564"/>
      <c r="B474" s="652"/>
      <c r="C474" s="635"/>
      <c r="D474" s="673"/>
      <c r="F474" s="562"/>
      <c r="M474" s="595"/>
      <c r="N474" s="595"/>
      <c r="O474" s="1015"/>
      <c r="P474" s="1015"/>
      <c r="Q474" s="1015"/>
      <c r="R474" s="1015"/>
      <c r="S474" s="1015"/>
      <c r="T474" s="595"/>
      <c r="U474" s="595"/>
      <c r="V474" s="595"/>
      <c r="W474" s="595"/>
      <c r="X474" s="595"/>
      <c r="Y474" s="595"/>
      <c r="Z474" s="595"/>
      <c r="AA474" s="595"/>
      <c r="AB474" s="595"/>
      <c r="AC474" s="595"/>
    </row>
    <row r="475" spans="1:29" s="541" customFormat="1">
      <c r="A475" s="564"/>
      <c r="B475" s="652"/>
      <c r="C475" s="635"/>
      <c r="D475" s="673"/>
      <c r="F475" s="562"/>
      <c r="M475" s="595"/>
      <c r="N475" s="595"/>
      <c r="O475" s="1015"/>
      <c r="P475" s="1015"/>
      <c r="Q475" s="1015"/>
      <c r="R475" s="1015"/>
      <c r="S475" s="1015"/>
      <c r="T475" s="595"/>
      <c r="U475" s="595"/>
      <c r="V475" s="595"/>
      <c r="W475" s="595"/>
      <c r="X475" s="595"/>
      <c r="Y475" s="595"/>
      <c r="Z475" s="595"/>
      <c r="AA475" s="595"/>
      <c r="AB475" s="595"/>
      <c r="AC475" s="595"/>
    </row>
    <row r="476" spans="1:29" s="541" customFormat="1">
      <c r="A476" s="564"/>
      <c r="B476" s="652"/>
      <c r="C476" s="635"/>
      <c r="D476" s="673"/>
      <c r="F476" s="562"/>
      <c r="M476" s="595"/>
      <c r="N476" s="595"/>
      <c r="O476" s="1015"/>
      <c r="P476" s="1015"/>
      <c r="Q476" s="1015"/>
      <c r="R476" s="1015"/>
      <c r="S476" s="1015"/>
      <c r="T476" s="595"/>
      <c r="U476" s="595"/>
      <c r="V476" s="595"/>
      <c r="W476" s="595"/>
      <c r="X476" s="595"/>
      <c r="Y476" s="595"/>
      <c r="Z476" s="595"/>
      <c r="AA476" s="595"/>
      <c r="AB476" s="595"/>
      <c r="AC476" s="595"/>
    </row>
    <row r="477" spans="1:29" s="541" customFormat="1">
      <c r="A477" s="564"/>
      <c r="B477" s="652"/>
      <c r="C477" s="635"/>
      <c r="D477" s="673"/>
      <c r="F477" s="562"/>
      <c r="M477" s="595"/>
      <c r="N477" s="595"/>
      <c r="O477" s="1015"/>
      <c r="P477" s="1015"/>
      <c r="Q477" s="1015"/>
      <c r="R477" s="1015"/>
      <c r="S477" s="1015"/>
      <c r="T477" s="595"/>
      <c r="U477" s="595"/>
      <c r="V477" s="595"/>
      <c r="W477" s="595"/>
      <c r="X477" s="595"/>
      <c r="Y477" s="595"/>
      <c r="Z477" s="595"/>
      <c r="AA477" s="595"/>
      <c r="AB477" s="595"/>
      <c r="AC477" s="595"/>
    </row>
    <row r="478" spans="1:29" s="541" customFormat="1">
      <c r="A478" s="564"/>
      <c r="B478" s="652"/>
      <c r="C478" s="635"/>
      <c r="D478" s="673"/>
      <c r="F478" s="562"/>
      <c r="M478" s="595"/>
      <c r="N478" s="595"/>
      <c r="O478" s="1015"/>
      <c r="P478" s="1015"/>
      <c r="Q478" s="1015"/>
      <c r="R478" s="1015"/>
      <c r="S478" s="1015"/>
      <c r="T478" s="595"/>
      <c r="U478" s="595"/>
      <c r="V478" s="595"/>
      <c r="W478" s="595"/>
      <c r="X478" s="595"/>
      <c r="Y478" s="595"/>
      <c r="Z478" s="595"/>
      <c r="AA478" s="595"/>
      <c r="AB478" s="595"/>
      <c r="AC478" s="595"/>
    </row>
    <row r="479" spans="1:29" s="541" customFormat="1">
      <c r="A479" s="564"/>
      <c r="B479" s="652"/>
      <c r="C479" s="635"/>
      <c r="D479" s="673"/>
      <c r="F479" s="562"/>
      <c r="M479" s="595"/>
      <c r="N479" s="595"/>
      <c r="O479" s="1015"/>
      <c r="P479" s="1015"/>
      <c r="Q479" s="1015"/>
      <c r="R479" s="1015"/>
      <c r="S479" s="1015"/>
      <c r="T479" s="595"/>
      <c r="U479" s="595"/>
      <c r="V479" s="595"/>
      <c r="W479" s="595"/>
      <c r="X479" s="595"/>
      <c r="Y479" s="595"/>
      <c r="Z479" s="595"/>
      <c r="AA479" s="595"/>
      <c r="AB479" s="595"/>
      <c r="AC479" s="595"/>
    </row>
    <row r="480" spans="1:29" s="541" customFormat="1">
      <c r="A480" s="564"/>
      <c r="B480" s="652"/>
      <c r="C480" s="635"/>
      <c r="D480" s="673"/>
      <c r="F480" s="562"/>
      <c r="M480" s="595"/>
      <c r="N480" s="595"/>
      <c r="O480" s="1015"/>
      <c r="P480" s="1015"/>
      <c r="Q480" s="1015"/>
      <c r="R480" s="1015"/>
      <c r="S480" s="1015"/>
      <c r="T480" s="595"/>
      <c r="U480" s="595"/>
      <c r="V480" s="595"/>
      <c r="W480" s="595"/>
      <c r="X480" s="595"/>
      <c r="Y480" s="595"/>
      <c r="Z480" s="595"/>
      <c r="AA480" s="595"/>
      <c r="AB480" s="595"/>
      <c r="AC480" s="595"/>
    </row>
    <row r="481" spans="1:29" s="541" customFormat="1">
      <c r="A481" s="564"/>
      <c r="B481" s="652"/>
      <c r="C481" s="635"/>
      <c r="D481" s="673"/>
      <c r="F481" s="562"/>
      <c r="M481" s="595"/>
      <c r="N481" s="595"/>
      <c r="O481" s="1015"/>
      <c r="P481" s="1015"/>
      <c r="Q481" s="1015"/>
      <c r="R481" s="1015"/>
      <c r="S481" s="1015"/>
      <c r="T481" s="595"/>
      <c r="U481" s="595"/>
      <c r="V481" s="595"/>
      <c r="W481" s="595"/>
      <c r="X481" s="595"/>
      <c r="Y481" s="595"/>
      <c r="Z481" s="595"/>
      <c r="AA481" s="595"/>
      <c r="AB481" s="595"/>
      <c r="AC481" s="595"/>
    </row>
    <row r="482" spans="1:29" s="541" customFormat="1">
      <c r="A482" s="564"/>
      <c r="B482" s="652"/>
      <c r="C482" s="635"/>
      <c r="D482" s="673"/>
      <c r="F482" s="562"/>
      <c r="M482" s="595"/>
      <c r="N482" s="595"/>
      <c r="O482" s="1015"/>
      <c r="P482" s="1015"/>
      <c r="Q482" s="1015"/>
      <c r="R482" s="1015"/>
      <c r="S482" s="1015"/>
      <c r="T482" s="595"/>
      <c r="U482" s="595"/>
      <c r="V482" s="595"/>
      <c r="W482" s="595"/>
      <c r="X482" s="595"/>
      <c r="Y482" s="595"/>
      <c r="Z482" s="595"/>
      <c r="AA482" s="595"/>
      <c r="AB482" s="595"/>
      <c r="AC482" s="595"/>
    </row>
    <row r="483" spans="1:29" s="541" customFormat="1">
      <c r="A483" s="564"/>
      <c r="B483" s="652"/>
      <c r="C483" s="635"/>
      <c r="D483" s="673"/>
      <c r="F483" s="562"/>
      <c r="M483" s="595"/>
      <c r="N483" s="595"/>
      <c r="O483" s="1015"/>
      <c r="P483" s="1015"/>
      <c r="Q483" s="1015"/>
      <c r="R483" s="1015"/>
      <c r="S483" s="1015"/>
      <c r="T483" s="595"/>
      <c r="U483" s="595"/>
      <c r="V483" s="595"/>
      <c r="W483" s="595"/>
      <c r="X483" s="595"/>
      <c r="Y483" s="595"/>
      <c r="Z483" s="595"/>
      <c r="AA483" s="595"/>
      <c r="AB483" s="595"/>
      <c r="AC483" s="595"/>
    </row>
    <row r="484" spans="1:29" s="541" customFormat="1">
      <c r="A484" s="564"/>
      <c r="B484" s="652"/>
      <c r="C484" s="635"/>
      <c r="D484" s="673"/>
      <c r="F484" s="562"/>
      <c r="M484" s="595"/>
      <c r="N484" s="595"/>
      <c r="O484" s="1015"/>
      <c r="P484" s="1015"/>
      <c r="Q484" s="1015"/>
      <c r="R484" s="1015"/>
      <c r="S484" s="1015"/>
      <c r="T484" s="595"/>
      <c r="U484" s="595"/>
      <c r="V484" s="595"/>
      <c r="W484" s="595"/>
      <c r="X484" s="595"/>
      <c r="Y484" s="595"/>
      <c r="Z484" s="595"/>
      <c r="AA484" s="595"/>
      <c r="AB484" s="595"/>
      <c r="AC484" s="595"/>
    </row>
    <row r="485" spans="1:29" s="541" customFormat="1">
      <c r="A485" s="564"/>
      <c r="B485" s="652"/>
      <c r="C485" s="635"/>
      <c r="D485" s="673"/>
      <c r="F485" s="562"/>
      <c r="M485" s="595"/>
      <c r="N485" s="595"/>
      <c r="O485" s="1015"/>
      <c r="P485" s="1015"/>
      <c r="Q485" s="1015"/>
      <c r="R485" s="1015"/>
      <c r="S485" s="1015"/>
      <c r="T485" s="595"/>
      <c r="U485" s="595"/>
      <c r="V485" s="595"/>
      <c r="W485" s="595"/>
      <c r="X485" s="595"/>
      <c r="Y485" s="595"/>
      <c r="Z485" s="595"/>
      <c r="AA485" s="595"/>
      <c r="AB485" s="595"/>
      <c r="AC485" s="595"/>
    </row>
    <row r="486" spans="1:29" s="541" customFormat="1">
      <c r="A486" s="564"/>
      <c r="B486" s="652"/>
      <c r="C486" s="635"/>
      <c r="D486" s="673"/>
      <c r="F486" s="562"/>
      <c r="M486" s="595"/>
      <c r="N486" s="595"/>
      <c r="O486" s="1015"/>
      <c r="P486" s="1015"/>
      <c r="Q486" s="1015"/>
      <c r="R486" s="1015"/>
      <c r="S486" s="1015"/>
      <c r="T486" s="595"/>
      <c r="U486" s="595"/>
      <c r="V486" s="595"/>
      <c r="W486" s="595"/>
      <c r="X486" s="595"/>
      <c r="Y486" s="595"/>
      <c r="Z486" s="595"/>
      <c r="AA486" s="595"/>
      <c r="AB486" s="595"/>
      <c r="AC486" s="595"/>
    </row>
    <row r="487" spans="1:29" s="541" customFormat="1">
      <c r="A487" s="564"/>
      <c r="B487" s="652"/>
      <c r="C487" s="635"/>
      <c r="D487" s="673"/>
      <c r="F487" s="562"/>
      <c r="M487" s="595"/>
      <c r="N487" s="595"/>
      <c r="O487" s="1015"/>
      <c r="P487" s="1015"/>
      <c r="Q487" s="1015"/>
      <c r="R487" s="1015"/>
      <c r="S487" s="1015"/>
      <c r="T487" s="595"/>
      <c r="U487" s="595"/>
      <c r="V487" s="595"/>
      <c r="W487" s="595"/>
      <c r="X487" s="595"/>
      <c r="Y487" s="595"/>
      <c r="Z487" s="595"/>
      <c r="AA487" s="595"/>
      <c r="AB487" s="595"/>
      <c r="AC487" s="595"/>
    </row>
    <row r="488" spans="1:29" s="541" customFormat="1">
      <c r="A488" s="564"/>
      <c r="B488" s="652"/>
      <c r="C488" s="635"/>
      <c r="D488" s="673"/>
      <c r="F488" s="562"/>
      <c r="M488" s="595"/>
      <c r="N488" s="595"/>
      <c r="O488" s="1015"/>
      <c r="P488" s="1015"/>
      <c r="Q488" s="1015"/>
      <c r="R488" s="1015"/>
      <c r="S488" s="1015"/>
      <c r="T488" s="595"/>
      <c r="U488" s="595"/>
      <c r="V488" s="595"/>
      <c r="W488" s="595"/>
      <c r="X488" s="595"/>
      <c r="Y488" s="595"/>
      <c r="Z488" s="595"/>
      <c r="AA488" s="595"/>
      <c r="AB488" s="595"/>
      <c r="AC488" s="595"/>
    </row>
    <row r="489" spans="1:29" s="541" customFormat="1">
      <c r="A489" s="564"/>
      <c r="B489" s="652"/>
      <c r="C489" s="635"/>
      <c r="D489" s="673"/>
      <c r="F489" s="562"/>
      <c r="M489" s="595"/>
      <c r="N489" s="595"/>
      <c r="O489" s="1015"/>
      <c r="P489" s="1015"/>
      <c r="Q489" s="1015"/>
      <c r="R489" s="1015"/>
      <c r="S489" s="1015"/>
      <c r="T489" s="595"/>
      <c r="U489" s="595"/>
      <c r="V489" s="595"/>
      <c r="W489" s="595"/>
      <c r="X489" s="595"/>
      <c r="Y489" s="595"/>
      <c r="Z489" s="595"/>
      <c r="AA489" s="595"/>
      <c r="AB489" s="595"/>
      <c r="AC489" s="595"/>
    </row>
    <row r="490" spans="1:29" s="541" customFormat="1">
      <c r="A490" s="564"/>
      <c r="B490" s="652"/>
      <c r="C490" s="635"/>
      <c r="D490" s="673"/>
      <c r="F490" s="562"/>
      <c r="M490" s="595"/>
      <c r="N490" s="595"/>
      <c r="O490" s="1015"/>
      <c r="P490" s="1015"/>
      <c r="Q490" s="1015"/>
      <c r="R490" s="1015"/>
      <c r="S490" s="1015"/>
      <c r="T490" s="595"/>
      <c r="U490" s="595"/>
      <c r="V490" s="595"/>
      <c r="W490" s="595"/>
      <c r="X490" s="595"/>
      <c r="Y490" s="595"/>
      <c r="Z490" s="595"/>
      <c r="AA490" s="595"/>
      <c r="AB490" s="595"/>
      <c r="AC490" s="595"/>
    </row>
    <row r="491" spans="1:29" s="541" customFormat="1">
      <c r="A491" s="564"/>
      <c r="B491" s="652"/>
      <c r="C491" s="635"/>
      <c r="D491" s="673"/>
      <c r="F491" s="562"/>
      <c r="M491" s="595"/>
      <c r="N491" s="595"/>
      <c r="O491" s="1015"/>
      <c r="P491" s="1015"/>
      <c r="Q491" s="1015"/>
      <c r="R491" s="1015"/>
      <c r="S491" s="1015"/>
      <c r="T491" s="595"/>
      <c r="U491" s="595"/>
      <c r="V491" s="595"/>
      <c r="W491" s="595"/>
      <c r="X491" s="595"/>
      <c r="Y491" s="595"/>
      <c r="Z491" s="595"/>
      <c r="AA491" s="595"/>
      <c r="AB491" s="595"/>
      <c r="AC491" s="595"/>
    </row>
    <row r="492" spans="1:29" s="541" customFormat="1">
      <c r="A492" s="564"/>
      <c r="B492" s="652"/>
      <c r="C492" s="635"/>
      <c r="D492" s="673"/>
      <c r="F492" s="562"/>
      <c r="M492" s="595"/>
      <c r="N492" s="595"/>
      <c r="O492" s="1015"/>
      <c r="P492" s="1015"/>
      <c r="Q492" s="1015"/>
      <c r="R492" s="1015"/>
      <c r="S492" s="1015"/>
      <c r="T492" s="595"/>
      <c r="U492" s="595"/>
      <c r="V492" s="595"/>
      <c r="W492" s="595"/>
      <c r="X492" s="595"/>
      <c r="Y492" s="595"/>
      <c r="Z492" s="595"/>
      <c r="AA492" s="595"/>
      <c r="AB492" s="595"/>
      <c r="AC492" s="595"/>
    </row>
    <row r="493" spans="1:29" s="541" customFormat="1">
      <c r="A493" s="564"/>
      <c r="B493" s="652"/>
      <c r="C493" s="635"/>
      <c r="D493" s="673"/>
      <c r="F493" s="562"/>
      <c r="M493" s="595"/>
      <c r="N493" s="595"/>
      <c r="O493" s="1015"/>
      <c r="P493" s="1015"/>
      <c r="Q493" s="1015"/>
      <c r="R493" s="1015"/>
      <c r="S493" s="1015"/>
      <c r="T493" s="595"/>
      <c r="U493" s="595"/>
      <c r="V493" s="595"/>
      <c r="W493" s="595"/>
      <c r="X493" s="595"/>
      <c r="Y493" s="595"/>
      <c r="Z493" s="595"/>
      <c r="AA493" s="595"/>
      <c r="AB493" s="595"/>
      <c r="AC493" s="595"/>
    </row>
    <row r="494" spans="1:29" s="541" customFormat="1">
      <c r="A494" s="564"/>
      <c r="B494" s="652"/>
      <c r="C494" s="635"/>
      <c r="D494" s="673"/>
      <c r="F494" s="562"/>
      <c r="M494" s="595"/>
      <c r="N494" s="595"/>
      <c r="O494" s="1015"/>
      <c r="P494" s="1015"/>
      <c r="Q494" s="1015"/>
      <c r="R494" s="1015"/>
      <c r="S494" s="1015"/>
      <c r="T494" s="595"/>
      <c r="U494" s="595"/>
      <c r="V494" s="595"/>
      <c r="W494" s="595"/>
      <c r="X494" s="595"/>
      <c r="Y494" s="595"/>
      <c r="Z494" s="595"/>
      <c r="AA494" s="595"/>
      <c r="AB494" s="595"/>
      <c r="AC494" s="595"/>
    </row>
    <row r="495" spans="1:29" s="541" customFormat="1">
      <c r="A495" s="564"/>
      <c r="B495" s="652"/>
      <c r="C495" s="635"/>
      <c r="D495" s="673"/>
      <c r="F495" s="562"/>
      <c r="M495" s="595"/>
      <c r="N495" s="595"/>
      <c r="O495" s="1015"/>
      <c r="P495" s="1015"/>
      <c r="Q495" s="1015"/>
      <c r="R495" s="1015"/>
      <c r="S495" s="1015"/>
      <c r="T495" s="595"/>
      <c r="U495" s="595"/>
      <c r="V495" s="595"/>
      <c r="W495" s="595"/>
      <c r="X495" s="595"/>
      <c r="Y495" s="595"/>
      <c r="Z495" s="595"/>
      <c r="AA495" s="595"/>
      <c r="AB495" s="595"/>
      <c r="AC495" s="595"/>
    </row>
    <row r="496" spans="1:29" s="541" customFormat="1">
      <c r="A496" s="564"/>
      <c r="B496" s="652"/>
      <c r="C496" s="635"/>
      <c r="D496" s="673"/>
      <c r="F496" s="562"/>
      <c r="M496" s="595"/>
      <c r="N496" s="595"/>
      <c r="O496" s="1015"/>
      <c r="P496" s="1015"/>
      <c r="Q496" s="1015"/>
      <c r="R496" s="1015"/>
      <c r="S496" s="1015"/>
      <c r="T496" s="595"/>
      <c r="U496" s="595"/>
      <c r="V496" s="595"/>
      <c r="W496" s="595"/>
      <c r="X496" s="595"/>
      <c r="Y496" s="595"/>
      <c r="Z496" s="595"/>
      <c r="AA496" s="595"/>
      <c r="AB496" s="595"/>
      <c r="AC496" s="595"/>
    </row>
    <row r="497" spans="1:29" s="541" customFormat="1">
      <c r="A497" s="564"/>
      <c r="B497" s="652"/>
      <c r="C497" s="635"/>
      <c r="D497" s="673"/>
      <c r="F497" s="562"/>
      <c r="M497" s="595"/>
      <c r="N497" s="595"/>
      <c r="O497" s="1015"/>
      <c r="P497" s="1015"/>
      <c r="Q497" s="1015"/>
      <c r="R497" s="1015"/>
      <c r="S497" s="1015"/>
      <c r="T497" s="595"/>
      <c r="U497" s="595"/>
      <c r="V497" s="595"/>
      <c r="W497" s="595"/>
      <c r="X497" s="595"/>
      <c r="Y497" s="595"/>
      <c r="Z497" s="595"/>
      <c r="AA497" s="595"/>
      <c r="AB497" s="595"/>
      <c r="AC497" s="595"/>
    </row>
    <row r="498" spans="1:29" s="541" customFormat="1">
      <c r="A498" s="564"/>
      <c r="B498" s="652"/>
      <c r="C498" s="635"/>
      <c r="D498" s="673"/>
      <c r="F498" s="562"/>
      <c r="M498" s="595"/>
      <c r="N498" s="595"/>
      <c r="O498" s="1015"/>
      <c r="P498" s="1015"/>
      <c r="Q498" s="1015"/>
      <c r="R498" s="1015"/>
      <c r="S498" s="1015"/>
      <c r="T498" s="595"/>
      <c r="U498" s="595"/>
      <c r="V498" s="595"/>
      <c r="W498" s="595"/>
      <c r="X498" s="595"/>
      <c r="Y498" s="595"/>
      <c r="Z498" s="595"/>
      <c r="AA498" s="595"/>
      <c r="AB498" s="595"/>
      <c r="AC498" s="595"/>
    </row>
    <row r="499" spans="1:29" s="541" customFormat="1">
      <c r="A499" s="564"/>
      <c r="B499" s="652"/>
      <c r="C499" s="635"/>
      <c r="D499" s="673"/>
      <c r="F499" s="562"/>
      <c r="M499" s="595"/>
      <c r="N499" s="595"/>
      <c r="O499" s="1015"/>
      <c r="P499" s="1015"/>
      <c r="Q499" s="1015"/>
      <c r="R499" s="1015"/>
      <c r="S499" s="1015"/>
      <c r="T499" s="595"/>
      <c r="U499" s="595"/>
      <c r="V499" s="595"/>
      <c r="W499" s="595"/>
      <c r="X499" s="595"/>
      <c r="Y499" s="595"/>
      <c r="Z499" s="595"/>
      <c r="AA499" s="595"/>
      <c r="AB499" s="595"/>
      <c r="AC499" s="595"/>
    </row>
    <row r="500" spans="1:29" s="541" customFormat="1">
      <c r="A500" s="564"/>
      <c r="B500" s="652"/>
      <c r="C500" s="635"/>
      <c r="D500" s="673"/>
      <c r="F500" s="562"/>
      <c r="M500" s="595"/>
      <c r="N500" s="595"/>
      <c r="O500" s="1015"/>
      <c r="P500" s="1015"/>
      <c r="Q500" s="1015"/>
      <c r="R500" s="1015"/>
      <c r="S500" s="1015"/>
      <c r="T500" s="595"/>
      <c r="U500" s="595"/>
      <c r="V500" s="595"/>
      <c r="W500" s="595"/>
      <c r="X500" s="595"/>
      <c r="Y500" s="595"/>
      <c r="Z500" s="595"/>
      <c r="AA500" s="595"/>
      <c r="AB500" s="595"/>
      <c r="AC500" s="595"/>
    </row>
    <row r="501" spans="1:29" s="541" customFormat="1">
      <c r="A501" s="564"/>
      <c r="B501" s="652"/>
      <c r="C501" s="635"/>
      <c r="D501" s="673"/>
      <c r="F501" s="562"/>
      <c r="M501" s="595"/>
      <c r="N501" s="595"/>
      <c r="O501" s="1015"/>
      <c r="P501" s="1015"/>
      <c r="Q501" s="1015"/>
      <c r="R501" s="1015"/>
      <c r="S501" s="1015"/>
      <c r="T501" s="595"/>
      <c r="U501" s="595"/>
      <c r="V501" s="595"/>
      <c r="W501" s="595"/>
      <c r="X501" s="595"/>
      <c r="Y501" s="595"/>
      <c r="Z501" s="595"/>
      <c r="AA501" s="595"/>
      <c r="AB501" s="595"/>
      <c r="AC501" s="595"/>
    </row>
    <row r="502" spans="1:29" s="541" customFormat="1">
      <c r="A502" s="564"/>
      <c r="B502" s="652"/>
      <c r="C502" s="635"/>
      <c r="D502" s="673"/>
      <c r="F502" s="562"/>
      <c r="M502" s="595"/>
      <c r="N502" s="595"/>
      <c r="O502" s="1015"/>
      <c r="P502" s="1015"/>
      <c r="Q502" s="1015"/>
      <c r="R502" s="1015"/>
      <c r="S502" s="1015"/>
      <c r="T502" s="595"/>
      <c r="U502" s="595"/>
      <c r="V502" s="595"/>
      <c r="W502" s="595"/>
      <c r="X502" s="595"/>
      <c r="Y502" s="595"/>
      <c r="Z502" s="595"/>
      <c r="AA502" s="595"/>
      <c r="AB502" s="595"/>
      <c r="AC502" s="595"/>
    </row>
    <row r="503" spans="1:29" s="541" customFormat="1">
      <c r="A503" s="564"/>
      <c r="B503" s="652"/>
      <c r="C503" s="635"/>
      <c r="D503" s="673"/>
      <c r="F503" s="562"/>
      <c r="M503" s="595"/>
      <c r="N503" s="595"/>
      <c r="O503" s="1015"/>
      <c r="P503" s="1015"/>
      <c r="Q503" s="1015"/>
      <c r="R503" s="1015"/>
      <c r="S503" s="1015"/>
      <c r="T503" s="595"/>
      <c r="U503" s="595"/>
      <c r="V503" s="595"/>
      <c r="W503" s="595"/>
      <c r="X503" s="595"/>
      <c r="Y503" s="595"/>
      <c r="Z503" s="595"/>
      <c r="AA503" s="595"/>
      <c r="AB503" s="595"/>
      <c r="AC503" s="595"/>
    </row>
    <row r="504" spans="1:29" s="541" customFormat="1">
      <c r="A504" s="564"/>
      <c r="B504" s="652"/>
      <c r="C504" s="635"/>
      <c r="D504" s="673"/>
      <c r="F504" s="562"/>
      <c r="M504" s="595"/>
      <c r="N504" s="595"/>
      <c r="O504" s="1015"/>
      <c r="P504" s="1015"/>
      <c r="Q504" s="1015"/>
      <c r="R504" s="1015"/>
      <c r="S504" s="1015"/>
      <c r="T504" s="595"/>
      <c r="U504" s="595"/>
      <c r="V504" s="595"/>
      <c r="W504" s="595"/>
      <c r="X504" s="595"/>
      <c r="Y504" s="595"/>
      <c r="Z504" s="595"/>
      <c r="AA504" s="595"/>
      <c r="AB504" s="595"/>
      <c r="AC504" s="595"/>
    </row>
    <row r="505" spans="1:29" s="541" customFormat="1">
      <c r="A505" s="564"/>
      <c r="B505" s="652"/>
      <c r="C505" s="635"/>
      <c r="D505" s="673"/>
      <c r="F505" s="562"/>
      <c r="M505" s="595"/>
      <c r="N505" s="595"/>
      <c r="O505" s="1015"/>
      <c r="P505" s="1015"/>
      <c r="Q505" s="1015"/>
      <c r="R505" s="1015"/>
      <c r="S505" s="1015"/>
      <c r="T505" s="595"/>
      <c r="U505" s="595"/>
      <c r="V505" s="595"/>
      <c r="W505" s="595"/>
      <c r="X505" s="595"/>
      <c r="Y505" s="595"/>
      <c r="Z505" s="595"/>
      <c r="AA505" s="595"/>
      <c r="AB505" s="595"/>
      <c r="AC505" s="595"/>
    </row>
    <row r="506" spans="1:29" s="541" customFormat="1">
      <c r="A506" s="564"/>
      <c r="B506" s="652"/>
      <c r="C506" s="635"/>
      <c r="D506" s="673"/>
      <c r="F506" s="562"/>
      <c r="M506" s="595"/>
      <c r="N506" s="595"/>
      <c r="O506" s="1015"/>
      <c r="P506" s="1015"/>
      <c r="Q506" s="1015"/>
      <c r="R506" s="1015"/>
      <c r="S506" s="1015"/>
      <c r="T506" s="595"/>
      <c r="U506" s="595"/>
      <c r="V506" s="595"/>
      <c r="W506" s="595"/>
      <c r="X506" s="595"/>
      <c r="Y506" s="595"/>
      <c r="Z506" s="595"/>
      <c r="AA506" s="595"/>
      <c r="AB506" s="595"/>
      <c r="AC506" s="595"/>
    </row>
    <row r="507" spans="1:29" s="541" customFormat="1">
      <c r="A507" s="564"/>
      <c r="B507" s="652"/>
      <c r="C507" s="635"/>
      <c r="D507" s="673"/>
      <c r="F507" s="562"/>
      <c r="M507" s="595"/>
      <c r="N507" s="595"/>
      <c r="O507" s="1015"/>
      <c r="P507" s="1015"/>
      <c r="Q507" s="1015"/>
      <c r="R507" s="1015"/>
      <c r="S507" s="1015"/>
      <c r="T507" s="595"/>
      <c r="U507" s="595"/>
      <c r="V507" s="595"/>
      <c r="W507" s="595"/>
      <c r="X507" s="595"/>
      <c r="Y507" s="595"/>
      <c r="Z507" s="595"/>
      <c r="AA507" s="595"/>
      <c r="AB507" s="595"/>
      <c r="AC507" s="595"/>
    </row>
    <row r="508" spans="1:29" s="541" customFormat="1">
      <c r="A508" s="564"/>
      <c r="B508" s="652"/>
      <c r="C508" s="635"/>
      <c r="D508" s="673"/>
      <c r="F508" s="562"/>
      <c r="M508" s="595"/>
      <c r="N508" s="595"/>
      <c r="O508" s="1015"/>
      <c r="P508" s="1015"/>
      <c r="Q508" s="1015"/>
      <c r="R508" s="1015"/>
      <c r="S508" s="1015"/>
      <c r="T508" s="595"/>
      <c r="U508" s="595"/>
      <c r="V508" s="595"/>
      <c r="W508" s="595"/>
      <c r="X508" s="595"/>
      <c r="Y508" s="595"/>
      <c r="Z508" s="595"/>
      <c r="AA508" s="595"/>
      <c r="AB508" s="595"/>
      <c r="AC508" s="595"/>
    </row>
    <row r="509" spans="1:29" s="541" customFormat="1">
      <c r="A509" s="564"/>
      <c r="B509" s="652"/>
      <c r="C509" s="635"/>
      <c r="D509" s="673"/>
      <c r="F509" s="562"/>
      <c r="M509" s="595"/>
      <c r="N509" s="595"/>
      <c r="O509" s="1015"/>
      <c r="P509" s="1015"/>
      <c r="Q509" s="1015"/>
      <c r="R509" s="1015"/>
      <c r="S509" s="1015"/>
      <c r="T509" s="595"/>
      <c r="U509" s="595"/>
      <c r="V509" s="595"/>
      <c r="W509" s="595"/>
      <c r="X509" s="595"/>
      <c r="Y509" s="595"/>
      <c r="Z509" s="595"/>
      <c r="AA509" s="595"/>
      <c r="AB509" s="595"/>
      <c r="AC509" s="595"/>
    </row>
    <row r="510" spans="1:29" s="541" customFormat="1">
      <c r="A510" s="564"/>
      <c r="B510" s="652"/>
      <c r="C510" s="635"/>
      <c r="D510" s="673"/>
      <c r="F510" s="562"/>
      <c r="M510" s="595"/>
      <c r="N510" s="595"/>
      <c r="O510" s="1015"/>
      <c r="P510" s="1015"/>
      <c r="Q510" s="1015"/>
      <c r="R510" s="1015"/>
      <c r="S510" s="1015"/>
      <c r="T510" s="595"/>
      <c r="U510" s="595"/>
      <c r="V510" s="595"/>
      <c r="W510" s="595"/>
      <c r="X510" s="595"/>
      <c r="Y510" s="595"/>
      <c r="Z510" s="595"/>
      <c r="AA510" s="595"/>
      <c r="AB510" s="595"/>
      <c r="AC510" s="595"/>
    </row>
    <row r="511" spans="1:29" s="541" customFormat="1">
      <c r="A511" s="564"/>
      <c r="B511" s="652"/>
      <c r="C511" s="635"/>
      <c r="D511" s="673"/>
      <c r="F511" s="562"/>
      <c r="M511" s="595"/>
      <c r="N511" s="595"/>
      <c r="O511" s="1015"/>
      <c r="P511" s="1015"/>
      <c r="Q511" s="1015"/>
      <c r="R511" s="1015"/>
      <c r="S511" s="1015"/>
      <c r="T511" s="595"/>
      <c r="U511" s="595"/>
      <c r="V511" s="595"/>
      <c r="W511" s="595"/>
      <c r="X511" s="595"/>
      <c r="Y511" s="595"/>
      <c r="Z511" s="595"/>
      <c r="AA511" s="595"/>
      <c r="AB511" s="595"/>
      <c r="AC511" s="595"/>
    </row>
    <row r="512" spans="1:29" s="541" customFormat="1">
      <c r="A512" s="564"/>
      <c r="B512" s="652"/>
      <c r="C512" s="635"/>
      <c r="D512" s="673"/>
      <c r="F512" s="562"/>
      <c r="M512" s="595"/>
      <c r="N512" s="595"/>
      <c r="O512" s="1015"/>
      <c r="P512" s="1015"/>
      <c r="Q512" s="1015"/>
      <c r="R512" s="1015"/>
      <c r="S512" s="1015"/>
      <c r="T512" s="595"/>
      <c r="U512" s="595"/>
      <c r="V512" s="595"/>
      <c r="W512" s="595"/>
      <c r="X512" s="595"/>
      <c r="Y512" s="595"/>
      <c r="Z512" s="595"/>
      <c r="AA512" s="595"/>
      <c r="AB512" s="595"/>
      <c r="AC512" s="595"/>
    </row>
    <row r="513" spans="1:29" s="541" customFormat="1">
      <c r="A513" s="564"/>
      <c r="B513" s="652"/>
      <c r="C513" s="635"/>
      <c r="D513" s="673"/>
      <c r="F513" s="562"/>
      <c r="M513" s="595"/>
      <c r="N513" s="595"/>
      <c r="O513" s="1015"/>
      <c r="P513" s="1015"/>
      <c r="Q513" s="1015"/>
      <c r="R513" s="1015"/>
      <c r="S513" s="1015"/>
      <c r="T513" s="595"/>
      <c r="U513" s="595"/>
      <c r="V513" s="595"/>
      <c r="W513" s="595"/>
      <c r="X513" s="595"/>
      <c r="Y513" s="595"/>
      <c r="Z513" s="595"/>
      <c r="AA513" s="595"/>
      <c r="AB513" s="595"/>
      <c r="AC513" s="595"/>
    </row>
    <row r="514" spans="1:29" s="541" customFormat="1">
      <c r="A514" s="564"/>
      <c r="B514" s="652"/>
      <c r="C514" s="635"/>
      <c r="D514" s="673"/>
      <c r="F514" s="562"/>
      <c r="M514" s="595"/>
      <c r="N514" s="595"/>
      <c r="O514" s="1015"/>
      <c r="P514" s="1015"/>
      <c r="Q514" s="1015"/>
      <c r="R514" s="1015"/>
      <c r="S514" s="1015"/>
      <c r="T514" s="595"/>
      <c r="U514" s="595"/>
      <c r="V514" s="595"/>
      <c r="W514" s="595"/>
      <c r="X514" s="595"/>
      <c r="Y514" s="595"/>
      <c r="Z514" s="595"/>
      <c r="AA514" s="595"/>
      <c r="AB514" s="595"/>
      <c r="AC514" s="595"/>
    </row>
    <row r="515" spans="1:29" s="541" customFormat="1">
      <c r="A515" s="564"/>
      <c r="B515" s="652"/>
      <c r="C515" s="635"/>
      <c r="D515" s="673"/>
      <c r="F515" s="562"/>
      <c r="M515" s="595"/>
      <c r="N515" s="595"/>
      <c r="O515" s="1015"/>
      <c r="P515" s="1015"/>
      <c r="Q515" s="1015"/>
      <c r="R515" s="1015"/>
      <c r="S515" s="1015"/>
      <c r="T515" s="595"/>
      <c r="U515" s="595"/>
      <c r="V515" s="595"/>
      <c r="W515" s="595"/>
      <c r="X515" s="595"/>
      <c r="Y515" s="595"/>
      <c r="Z515" s="595"/>
      <c r="AA515" s="595"/>
      <c r="AB515" s="595"/>
      <c r="AC515" s="595"/>
    </row>
    <row r="516" spans="1:29" s="541" customFormat="1">
      <c r="A516" s="564"/>
      <c r="B516" s="652"/>
      <c r="C516" s="635"/>
      <c r="D516" s="673"/>
      <c r="F516" s="562"/>
      <c r="M516" s="595"/>
      <c r="N516" s="595"/>
      <c r="O516" s="1015"/>
      <c r="P516" s="1015"/>
      <c r="Q516" s="1015"/>
      <c r="R516" s="1015"/>
      <c r="S516" s="1015"/>
      <c r="T516" s="595"/>
      <c r="U516" s="595"/>
      <c r="V516" s="595"/>
      <c r="W516" s="595"/>
      <c r="X516" s="595"/>
      <c r="Y516" s="595"/>
      <c r="Z516" s="595"/>
      <c r="AA516" s="595"/>
      <c r="AB516" s="595"/>
      <c r="AC516" s="595"/>
    </row>
    <row r="517" spans="1:29" s="541" customFormat="1">
      <c r="A517" s="564"/>
      <c r="B517" s="652"/>
      <c r="C517" s="635"/>
      <c r="D517" s="673"/>
      <c r="F517" s="562"/>
      <c r="M517" s="595"/>
      <c r="N517" s="595"/>
      <c r="O517" s="1015"/>
      <c r="P517" s="1015"/>
      <c r="Q517" s="1015"/>
      <c r="R517" s="1015"/>
      <c r="S517" s="1015"/>
      <c r="T517" s="595"/>
      <c r="U517" s="595"/>
      <c r="V517" s="595"/>
      <c r="W517" s="595"/>
      <c r="X517" s="595"/>
      <c r="Y517" s="595"/>
      <c r="Z517" s="595"/>
      <c r="AA517" s="595"/>
      <c r="AB517" s="595"/>
      <c r="AC517" s="595"/>
    </row>
    <row r="518" spans="1:29" s="541" customFormat="1">
      <c r="A518" s="564"/>
      <c r="B518" s="652"/>
      <c r="C518" s="635"/>
      <c r="D518" s="673"/>
      <c r="F518" s="562"/>
      <c r="M518" s="595"/>
      <c r="N518" s="595"/>
      <c r="O518" s="1015"/>
      <c r="P518" s="1015"/>
      <c r="Q518" s="1015"/>
      <c r="R518" s="1015"/>
      <c r="S518" s="1015"/>
      <c r="T518" s="595"/>
      <c r="U518" s="595"/>
      <c r="V518" s="595"/>
      <c r="W518" s="595"/>
      <c r="X518" s="595"/>
      <c r="Y518" s="595"/>
      <c r="Z518" s="595"/>
      <c r="AA518" s="595"/>
      <c r="AB518" s="595"/>
      <c r="AC518" s="595"/>
    </row>
    <row r="519" spans="1:29" s="541" customFormat="1">
      <c r="A519" s="564"/>
      <c r="B519" s="652"/>
      <c r="C519" s="635"/>
      <c r="D519" s="673"/>
      <c r="F519" s="562"/>
      <c r="M519" s="595"/>
      <c r="N519" s="595"/>
      <c r="O519" s="1015"/>
      <c r="P519" s="1015"/>
      <c r="Q519" s="1015"/>
      <c r="R519" s="1015"/>
      <c r="S519" s="1015"/>
      <c r="T519" s="595"/>
      <c r="U519" s="595"/>
      <c r="V519" s="595"/>
      <c r="W519" s="595"/>
      <c r="X519" s="595"/>
      <c r="Y519" s="595"/>
      <c r="Z519" s="595"/>
      <c r="AA519" s="595"/>
      <c r="AB519" s="595"/>
      <c r="AC519" s="595"/>
    </row>
    <row r="520" spans="1:29" s="541" customFormat="1">
      <c r="A520" s="564"/>
      <c r="B520" s="652"/>
      <c r="C520" s="635"/>
      <c r="D520" s="673"/>
      <c r="F520" s="562"/>
      <c r="M520" s="595"/>
      <c r="N520" s="595"/>
      <c r="O520" s="1015"/>
      <c r="P520" s="1015"/>
      <c r="Q520" s="1015"/>
      <c r="R520" s="1015"/>
      <c r="S520" s="1015"/>
      <c r="T520" s="595"/>
      <c r="U520" s="595"/>
      <c r="V520" s="595"/>
      <c r="W520" s="595"/>
      <c r="X520" s="595"/>
      <c r="Y520" s="595"/>
      <c r="Z520" s="595"/>
      <c r="AA520" s="595"/>
      <c r="AB520" s="595"/>
      <c r="AC520" s="595"/>
    </row>
    <row r="521" spans="1:29" s="541" customFormat="1">
      <c r="A521" s="564"/>
      <c r="B521" s="652"/>
      <c r="C521" s="635"/>
      <c r="D521" s="673"/>
      <c r="F521" s="562"/>
      <c r="M521" s="595"/>
      <c r="N521" s="595"/>
      <c r="O521" s="1015"/>
      <c r="P521" s="1015"/>
      <c r="Q521" s="1015"/>
      <c r="R521" s="1015"/>
      <c r="S521" s="1015"/>
      <c r="T521" s="595"/>
      <c r="U521" s="595"/>
      <c r="V521" s="595"/>
      <c r="W521" s="595"/>
      <c r="X521" s="595"/>
      <c r="Y521" s="595"/>
      <c r="Z521" s="595"/>
      <c r="AA521" s="595"/>
      <c r="AB521" s="595"/>
      <c r="AC521" s="595"/>
    </row>
    <row r="522" spans="1:29" s="541" customFormat="1">
      <c r="A522" s="564"/>
      <c r="B522" s="652"/>
      <c r="C522" s="635"/>
      <c r="D522" s="673"/>
      <c r="F522" s="562"/>
      <c r="M522" s="595"/>
      <c r="N522" s="595"/>
      <c r="O522" s="1015"/>
      <c r="P522" s="1015"/>
      <c r="Q522" s="1015"/>
      <c r="R522" s="1015"/>
      <c r="S522" s="1015"/>
      <c r="T522" s="595"/>
      <c r="U522" s="595"/>
      <c r="V522" s="595"/>
      <c r="W522" s="595"/>
      <c r="X522" s="595"/>
      <c r="Y522" s="595"/>
      <c r="Z522" s="595"/>
      <c r="AA522" s="595"/>
      <c r="AB522" s="595"/>
      <c r="AC522" s="595"/>
    </row>
    <row r="523" spans="1:29" s="541" customFormat="1">
      <c r="A523" s="564"/>
      <c r="B523" s="652"/>
      <c r="C523" s="635"/>
      <c r="D523" s="673"/>
      <c r="F523" s="562"/>
      <c r="M523" s="595"/>
      <c r="N523" s="595"/>
      <c r="O523" s="1015"/>
      <c r="P523" s="1015"/>
      <c r="Q523" s="1015"/>
      <c r="R523" s="1015"/>
      <c r="S523" s="1015"/>
      <c r="T523" s="595"/>
      <c r="U523" s="595"/>
      <c r="V523" s="595"/>
      <c r="W523" s="595"/>
      <c r="X523" s="595"/>
      <c r="Y523" s="595"/>
      <c r="Z523" s="595"/>
      <c r="AA523" s="595"/>
      <c r="AB523" s="595"/>
      <c r="AC523" s="595"/>
    </row>
    <row r="524" spans="1:29" s="541" customFormat="1">
      <c r="A524" s="564"/>
      <c r="B524" s="652"/>
      <c r="C524" s="635"/>
      <c r="D524" s="673"/>
      <c r="F524" s="562"/>
      <c r="M524" s="595"/>
      <c r="N524" s="595"/>
      <c r="O524" s="1015"/>
      <c r="P524" s="1015"/>
      <c r="Q524" s="1015"/>
      <c r="R524" s="1015"/>
      <c r="S524" s="1015"/>
      <c r="T524" s="595"/>
      <c r="U524" s="595"/>
      <c r="V524" s="595"/>
      <c r="W524" s="595"/>
      <c r="X524" s="595"/>
      <c r="Y524" s="595"/>
      <c r="Z524" s="595"/>
      <c r="AA524" s="595"/>
      <c r="AB524" s="595"/>
      <c r="AC524" s="595"/>
    </row>
    <row r="525" spans="1:29" s="541" customFormat="1">
      <c r="A525" s="564"/>
      <c r="B525" s="652"/>
      <c r="C525" s="635"/>
      <c r="D525" s="673"/>
      <c r="F525" s="562"/>
      <c r="M525" s="595"/>
      <c r="N525" s="595"/>
      <c r="O525" s="1015"/>
      <c r="P525" s="1015"/>
      <c r="Q525" s="1015"/>
      <c r="R525" s="1015"/>
      <c r="S525" s="1015"/>
      <c r="T525" s="595"/>
      <c r="U525" s="595"/>
      <c r="V525" s="595"/>
      <c r="W525" s="595"/>
      <c r="X525" s="595"/>
      <c r="Y525" s="595"/>
      <c r="Z525" s="595"/>
      <c r="AA525" s="595"/>
      <c r="AB525" s="595"/>
      <c r="AC525" s="595"/>
    </row>
    <row r="526" spans="1:29" s="541" customFormat="1">
      <c r="A526" s="564"/>
      <c r="B526" s="652"/>
      <c r="C526" s="635"/>
      <c r="D526" s="673"/>
      <c r="F526" s="562"/>
      <c r="M526" s="595"/>
      <c r="N526" s="595"/>
      <c r="O526" s="1015"/>
      <c r="P526" s="1015"/>
      <c r="Q526" s="1015"/>
      <c r="R526" s="1015"/>
      <c r="S526" s="1015"/>
      <c r="T526" s="595"/>
      <c r="U526" s="595"/>
      <c r="V526" s="595"/>
      <c r="W526" s="595"/>
      <c r="X526" s="595"/>
      <c r="Y526" s="595"/>
      <c r="Z526" s="595"/>
      <c r="AA526" s="595"/>
      <c r="AB526" s="595"/>
      <c r="AC526" s="595"/>
    </row>
    <row r="527" spans="1:29" s="541" customFormat="1">
      <c r="A527" s="564"/>
      <c r="B527" s="652"/>
      <c r="C527" s="635"/>
      <c r="D527" s="673"/>
      <c r="F527" s="562"/>
      <c r="M527" s="595"/>
      <c r="N527" s="595"/>
      <c r="O527" s="1015"/>
      <c r="P527" s="1015"/>
      <c r="Q527" s="1015"/>
      <c r="R527" s="1015"/>
      <c r="S527" s="1015"/>
      <c r="T527" s="595"/>
      <c r="U527" s="595"/>
      <c r="V527" s="595"/>
      <c r="W527" s="595"/>
      <c r="X527" s="595"/>
      <c r="Y527" s="595"/>
      <c r="Z527" s="595"/>
      <c r="AA527" s="595"/>
      <c r="AB527" s="595"/>
      <c r="AC527" s="595"/>
    </row>
    <row r="528" spans="1:29" s="541" customFormat="1">
      <c r="A528" s="564"/>
      <c r="B528" s="652"/>
      <c r="C528" s="635"/>
      <c r="D528" s="673"/>
      <c r="F528" s="562"/>
      <c r="M528" s="595"/>
      <c r="N528" s="595"/>
      <c r="O528" s="1015"/>
      <c r="P528" s="1015"/>
      <c r="Q528" s="1015"/>
      <c r="R528" s="1015"/>
      <c r="S528" s="1015"/>
      <c r="T528" s="595"/>
      <c r="U528" s="595"/>
      <c r="V528" s="595"/>
      <c r="W528" s="595"/>
      <c r="X528" s="595"/>
      <c r="Y528" s="595"/>
      <c r="Z528" s="595"/>
      <c r="AA528" s="595"/>
      <c r="AB528" s="595"/>
      <c r="AC528" s="595"/>
    </row>
    <row r="529" spans="1:29" s="541" customFormat="1">
      <c r="A529" s="564"/>
      <c r="B529" s="652"/>
      <c r="C529" s="635"/>
      <c r="D529" s="673"/>
      <c r="F529" s="562"/>
      <c r="M529" s="595"/>
      <c r="N529" s="595"/>
      <c r="O529" s="1015"/>
      <c r="P529" s="1015"/>
      <c r="Q529" s="1015"/>
      <c r="R529" s="1015"/>
      <c r="S529" s="1015"/>
      <c r="T529" s="595"/>
      <c r="U529" s="595"/>
      <c r="V529" s="595"/>
      <c r="W529" s="595"/>
      <c r="X529" s="595"/>
      <c r="Y529" s="595"/>
      <c r="Z529" s="595"/>
      <c r="AA529" s="595"/>
      <c r="AB529" s="595"/>
      <c r="AC529" s="595"/>
    </row>
    <row r="530" spans="1:29" s="541" customFormat="1">
      <c r="A530" s="564"/>
      <c r="B530" s="652"/>
      <c r="C530" s="635"/>
      <c r="D530" s="673"/>
      <c r="F530" s="562"/>
      <c r="M530" s="595"/>
      <c r="N530" s="595"/>
      <c r="O530" s="1015"/>
      <c r="P530" s="1015"/>
      <c r="Q530" s="1015"/>
      <c r="R530" s="1015"/>
      <c r="S530" s="1015"/>
      <c r="T530" s="595"/>
      <c r="U530" s="595"/>
      <c r="V530" s="595"/>
      <c r="W530" s="595"/>
      <c r="X530" s="595"/>
      <c r="Y530" s="595"/>
      <c r="Z530" s="595"/>
      <c r="AA530" s="595"/>
      <c r="AB530" s="595"/>
      <c r="AC530" s="595"/>
    </row>
    <row r="531" spans="1:29" s="541" customFormat="1">
      <c r="A531" s="564"/>
      <c r="B531" s="652"/>
      <c r="C531" s="635"/>
      <c r="D531" s="673"/>
      <c r="F531" s="562"/>
      <c r="G531" s="595"/>
      <c r="H531" s="595"/>
      <c r="M531" s="595"/>
      <c r="N531" s="595"/>
      <c r="O531" s="1015"/>
      <c r="P531" s="1015"/>
      <c r="Q531" s="1015"/>
      <c r="R531" s="1015"/>
      <c r="S531" s="1015"/>
      <c r="T531" s="595"/>
      <c r="U531" s="595"/>
      <c r="V531" s="595"/>
      <c r="W531" s="595"/>
      <c r="X531" s="595"/>
      <c r="Y531" s="595"/>
      <c r="Z531" s="595"/>
      <c r="AA531" s="595"/>
      <c r="AB531" s="595"/>
      <c r="AC531" s="595"/>
    </row>
    <row r="532" spans="1:29" s="541" customFormat="1">
      <c r="A532" s="564"/>
      <c r="B532" s="652"/>
      <c r="C532" s="635"/>
      <c r="D532" s="673"/>
      <c r="F532" s="562"/>
      <c r="G532" s="595"/>
      <c r="H532" s="595"/>
      <c r="M532" s="595"/>
      <c r="N532" s="595"/>
      <c r="O532" s="1015"/>
      <c r="P532" s="1015"/>
      <c r="Q532" s="1015"/>
      <c r="R532" s="1015"/>
      <c r="S532" s="1015"/>
      <c r="T532" s="595"/>
      <c r="U532" s="595"/>
      <c r="V532" s="595"/>
      <c r="W532" s="595"/>
      <c r="X532" s="595"/>
      <c r="Y532" s="595"/>
      <c r="Z532" s="595"/>
      <c r="AA532" s="595"/>
      <c r="AB532" s="595"/>
      <c r="AC532" s="595"/>
    </row>
    <row r="533" spans="1:29" s="541" customFormat="1">
      <c r="A533" s="564"/>
      <c r="B533" s="652"/>
      <c r="C533" s="635"/>
      <c r="D533" s="673"/>
      <c r="F533" s="562"/>
      <c r="M533" s="595"/>
      <c r="N533" s="595"/>
      <c r="O533" s="1015"/>
      <c r="P533" s="1015"/>
      <c r="Q533" s="1015"/>
      <c r="R533" s="1015"/>
      <c r="S533" s="1015"/>
      <c r="T533" s="595"/>
      <c r="U533" s="595"/>
      <c r="V533" s="595"/>
      <c r="W533" s="595"/>
      <c r="X533" s="595"/>
      <c r="Y533" s="595"/>
      <c r="Z533" s="595"/>
      <c r="AA533" s="595"/>
      <c r="AB533" s="595"/>
      <c r="AC533" s="595"/>
    </row>
    <row r="534" spans="1:29" s="541" customFormat="1">
      <c r="A534" s="564"/>
      <c r="B534" s="652"/>
      <c r="C534" s="635"/>
      <c r="D534" s="673"/>
      <c r="F534" s="562"/>
      <c r="M534" s="595"/>
      <c r="N534" s="595"/>
      <c r="O534" s="1015"/>
      <c r="P534" s="1015"/>
      <c r="Q534" s="1015"/>
      <c r="R534" s="1015"/>
      <c r="S534" s="1015"/>
      <c r="T534" s="595"/>
      <c r="U534" s="595"/>
      <c r="V534" s="595"/>
      <c r="W534" s="595"/>
      <c r="X534" s="595"/>
      <c r="Y534" s="595"/>
      <c r="Z534" s="595"/>
      <c r="AA534" s="595"/>
      <c r="AB534" s="595"/>
      <c r="AC534" s="595"/>
    </row>
    <row r="535" spans="1:29" s="541" customFormat="1">
      <c r="A535" s="564"/>
      <c r="B535" s="652"/>
      <c r="C535" s="635"/>
      <c r="D535" s="673"/>
      <c r="F535" s="562"/>
      <c r="M535" s="595"/>
      <c r="N535" s="595"/>
      <c r="O535" s="1015"/>
      <c r="P535" s="1015"/>
      <c r="Q535" s="1015"/>
      <c r="R535" s="1015"/>
      <c r="S535" s="1015"/>
      <c r="T535" s="595"/>
      <c r="U535" s="595"/>
      <c r="V535" s="595"/>
      <c r="W535" s="595"/>
      <c r="X535" s="595"/>
      <c r="Y535" s="595"/>
      <c r="Z535" s="595"/>
      <c r="AA535" s="595"/>
      <c r="AB535" s="595"/>
      <c r="AC535" s="595"/>
    </row>
    <row r="536" spans="1:29" s="541" customFormat="1">
      <c r="A536" s="564"/>
      <c r="B536" s="652"/>
      <c r="C536" s="635"/>
      <c r="D536" s="673"/>
      <c r="F536" s="562"/>
      <c r="G536" s="595"/>
      <c r="M536" s="595"/>
      <c r="N536" s="595"/>
      <c r="O536" s="1015"/>
      <c r="P536" s="1015"/>
      <c r="Q536" s="1015"/>
      <c r="R536" s="1015"/>
      <c r="S536" s="1015"/>
      <c r="T536" s="595"/>
      <c r="U536" s="595"/>
      <c r="V536" s="595"/>
      <c r="W536" s="595"/>
      <c r="X536" s="595"/>
      <c r="Y536" s="595"/>
      <c r="Z536" s="595"/>
      <c r="AA536" s="595"/>
      <c r="AB536" s="595"/>
      <c r="AC536" s="595"/>
    </row>
    <row r="537" spans="1:29" s="541" customFormat="1">
      <c r="A537" s="564"/>
      <c r="B537" s="652"/>
      <c r="C537" s="635"/>
      <c r="D537" s="673"/>
      <c r="F537" s="562"/>
      <c r="M537" s="595"/>
      <c r="N537" s="595"/>
      <c r="O537" s="1015"/>
      <c r="P537" s="1015"/>
      <c r="Q537" s="1015"/>
      <c r="R537" s="1015"/>
      <c r="S537" s="1015"/>
      <c r="T537" s="595"/>
      <c r="U537" s="595"/>
      <c r="V537" s="595"/>
      <c r="W537" s="595"/>
      <c r="X537" s="595"/>
      <c r="Y537" s="595"/>
      <c r="Z537" s="595"/>
      <c r="AA537" s="595"/>
      <c r="AB537" s="595"/>
      <c r="AC537" s="595"/>
    </row>
    <row r="538" spans="1:29" s="541" customFormat="1">
      <c r="A538" s="564"/>
      <c r="B538" s="652"/>
      <c r="C538" s="635"/>
      <c r="D538" s="673"/>
      <c r="F538" s="562"/>
      <c r="M538" s="595"/>
      <c r="N538" s="595"/>
      <c r="O538" s="1015"/>
      <c r="P538" s="1015"/>
      <c r="Q538" s="1015"/>
      <c r="R538" s="1015"/>
      <c r="S538" s="1015"/>
      <c r="T538" s="595"/>
      <c r="U538" s="595"/>
      <c r="V538" s="595"/>
      <c r="W538" s="595"/>
      <c r="X538" s="595"/>
      <c r="Y538" s="595"/>
      <c r="Z538" s="595"/>
      <c r="AA538" s="595"/>
      <c r="AB538" s="595"/>
      <c r="AC538" s="595"/>
    </row>
    <row r="539" spans="1:29" s="541" customFormat="1">
      <c r="A539" s="564"/>
      <c r="B539" s="652"/>
      <c r="C539" s="635"/>
      <c r="D539" s="673"/>
      <c r="F539" s="562"/>
      <c r="M539" s="595"/>
      <c r="N539" s="595"/>
      <c r="O539" s="1015"/>
      <c r="P539" s="1015"/>
      <c r="Q539" s="1015"/>
      <c r="R539" s="1015"/>
      <c r="S539" s="1015"/>
      <c r="T539" s="595"/>
      <c r="U539" s="595"/>
      <c r="V539" s="595"/>
      <c r="W539" s="595"/>
      <c r="X539" s="595"/>
      <c r="Y539" s="595"/>
      <c r="Z539" s="595"/>
      <c r="AA539" s="595"/>
      <c r="AB539" s="595"/>
      <c r="AC539" s="595"/>
    </row>
    <row r="540" spans="1:29" s="541" customFormat="1">
      <c r="A540" s="564"/>
      <c r="B540" s="652"/>
      <c r="C540" s="635"/>
      <c r="D540" s="673"/>
      <c r="F540" s="562"/>
      <c r="M540" s="595"/>
      <c r="N540" s="595"/>
      <c r="O540" s="1015"/>
      <c r="P540" s="1015"/>
      <c r="Q540" s="1015"/>
      <c r="R540" s="1015"/>
      <c r="S540" s="1015"/>
      <c r="T540" s="595"/>
      <c r="U540" s="595"/>
      <c r="V540" s="595"/>
      <c r="W540" s="595"/>
      <c r="X540" s="595"/>
      <c r="Y540" s="595"/>
      <c r="Z540" s="595"/>
      <c r="AA540" s="595"/>
      <c r="AB540" s="595"/>
      <c r="AC540" s="595"/>
    </row>
    <row r="541" spans="1:29" s="541" customFormat="1">
      <c r="A541" s="564"/>
      <c r="B541" s="652"/>
      <c r="C541" s="635"/>
      <c r="D541" s="673"/>
      <c r="F541" s="562"/>
      <c r="M541" s="595"/>
      <c r="N541" s="595"/>
      <c r="O541" s="1015"/>
      <c r="P541" s="1015"/>
      <c r="Q541" s="1015"/>
      <c r="R541" s="1015"/>
      <c r="S541" s="1015"/>
      <c r="T541" s="595"/>
      <c r="U541" s="595"/>
      <c r="V541" s="595"/>
      <c r="W541" s="595"/>
      <c r="X541" s="595"/>
      <c r="Y541" s="595"/>
      <c r="Z541" s="595"/>
      <c r="AA541" s="595"/>
      <c r="AB541" s="595"/>
      <c r="AC541" s="595"/>
    </row>
    <row r="542" spans="1:29" s="541" customFormat="1">
      <c r="A542" s="564"/>
      <c r="B542" s="652"/>
      <c r="C542" s="635"/>
      <c r="D542" s="673"/>
      <c r="F542" s="562"/>
      <c r="M542" s="595"/>
      <c r="N542" s="595"/>
      <c r="O542" s="1015"/>
      <c r="P542" s="1015"/>
      <c r="Q542" s="1015"/>
      <c r="R542" s="1015"/>
      <c r="S542" s="1015"/>
      <c r="T542" s="595"/>
      <c r="U542" s="595"/>
      <c r="V542" s="595"/>
      <c r="W542" s="595"/>
      <c r="X542" s="595"/>
      <c r="Y542" s="595"/>
      <c r="Z542" s="595"/>
      <c r="AA542" s="595"/>
      <c r="AB542" s="595"/>
      <c r="AC542" s="595"/>
    </row>
    <row r="543" spans="1:29" s="541" customFormat="1">
      <c r="A543" s="564"/>
      <c r="B543" s="652"/>
      <c r="C543" s="635"/>
      <c r="D543" s="673"/>
      <c r="F543" s="562"/>
      <c r="M543" s="595"/>
      <c r="N543" s="595"/>
      <c r="O543" s="1015"/>
      <c r="P543" s="1015"/>
      <c r="Q543" s="1015"/>
      <c r="R543" s="1015"/>
      <c r="S543" s="1015"/>
      <c r="T543" s="595"/>
      <c r="U543" s="595"/>
      <c r="V543" s="595"/>
      <c r="W543" s="595"/>
      <c r="X543" s="595"/>
      <c r="Y543" s="595"/>
      <c r="Z543" s="595"/>
      <c r="AA543" s="595"/>
      <c r="AB543" s="595"/>
      <c r="AC543" s="595"/>
    </row>
    <row r="544" spans="1:29" s="541" customFormat="1">
      <c r="A544" s="564"/>
      <c r="B544" s="652"/>
      <c r="C544" s="635"/>
      <c r="D544" s="673"/>
      <c r="F544" s="562"/>
      <c r="M544" s="595"/>
      <c r="N544" s="595"/>
      <c r="O544" s="1015"/>
      <c r="P544" s="1015"/>
      <c r="Q544" s="1015"/>
      <c r="R544" s="1015"/>
      <c r="S544" s="1015"/>
      <c r="T544" s="595"/>
      <c r="U544" s="595"/>
      <c r="V544" s="595"/>
      <c r="W544" s="595"/>
      <c r="X544" s="595"/>
      <c r="Y544" s="595"/>
      <c r="Z544" s="595"/>
      <c r="AA544" s="595"/>
      <c r="AB544" s="595"/>
      <c r="AC544" s="595"/>
    </row>
    <row r="545" spans="1:29" s="541" customFormat="1">
      <c r="A545" s="564"/>
      <c r="B545" s="652"/>
      <c r="C545" s="635"/>
      <c r="D545" s="673"/>
      <c r="F545" s="562"/>
      <c r="M545" s="595"/>
      <c r="N545" s="595"/>
      <c r="O545" s="1015"/>
      <c r="P545" s="1015"/>
      <c r="Q545" s="1015"/>
      <c r="R545" s="1015"/>
      <c r="S545" s="1015"/>
      <c r="T545" s="595"/>
      <c r="U545" s="595"/>
      <c r="V545" s="595"/>
      <c r="W545" s="595"/>
      <c r="X545" s="595"/>
      <c r="Y545" s="595"/>
      <c r="Z545" s="595"/>
      <c r="AA545" s="595"/>
      <c r="AB545" s="595"/>
      <c r="AC545" s="595"/>
    </row>
    <row r="546" spans="1:29" s="541" customFormat="1">
      <c r="A546" s="564"/>
      <c r="B546" s="652"/>
      <c r="C546" s="635"/>
      <c r="D546" s="673"/>
      <c r="F546" s="562"/>
      <c r="M546" s="595"/>
      <c r="N546" s="595"/>
      <c r="O546" s="1015"/>
      <c r="P546" s="1015"/>
      <c r="Q546" s="1015"/>
      <c r="R546" s="1015"/>
      <c r="S546" s="1015"/>
      <c r="T546" s="595"/>
      <c r="U546" s="595"/>
      <c r="V546" s="595"/>
      <c r="W546" s="595"/>
      <c r="X546" s="595"/>
      <c r="Y546" s="595"/>
      <c r="Z546" s="595"/>
      <c r="AA546" s="595"/>
      <c r="AB546" s="595"/>
      <c r="AC546" s="595"/>
    </row>
    <row r="547" spans="1:29" s="541" customFormat="1">
      <c r="A547" s="564"/>
      <c r="B547" s="652"/>
      <c r="C547" s="635"/>
      <c r="D547" s="673"/>
      <c r="F547" s="562"/>
      <c r="M547" s="595"/>
      <c r="N547" s="595"/>
      <c r="O547" s="1015"/>
      <c r="P547" s="1015"/>
      <c r="Q547" s="1015"/>
      <c r="R547" s="1015"/>
      <c r="S547" s="1015"/>
      <c r="T547" s="595"/>
      <c r="U547" s="595"/>
      <c r="V547" s="595"/>
      <c r="W547" s="595"/>
      <c r="X547" s="595"/>
      <c r="Y547" s="595"/>
      <c r="Z547" s="595"/>
      <c r="AA547" s="595"/>
      <c r="AB547" s="595"/>
      <c r="AC547" s="595"/>
    </row>
    <row r="548" spans="1:29" s="541" customFormat="1">
      <c r="A548" s="564"/>
      <c r="B548" s="652"/>
      <c r="C548" s="635"/>
      <c r="D548" s="673"/>
      <c r="F548" s="562"/>
      <c r="M548" s="595"/>
      <c r="N548" s="595"/>
      <c r="O548" s="1015"/>
      <c r="P548" s="1015"/>
      <c r="Q548" s="1015"/>
      <c r="R548" s="1015"/>
      <c r="S548" s="1015"/>
      <c r="T548" s="595"/>
      <c r="U548" s="595"/>
      <c r="V548" s="595"/>
      <c r="W548" s="595"/>
      <c r="X548" s="595"/>
      <c r="Y548" s="595"/>
      <c r="Z548" s="595"/>
      <c r="AA548" s="595"/>
      <c r="AB548" s="595"/>
      <c r="AC548" s="595"/>
    </row>
    <row r="549" spans="1:29" s="541" customFormat="1">
      <c r="A549" s="564"/>
      <c r="B549" s="652"/>
      <c r="C549" s="635"/>
      <c r="D549" s="673"/>
      <c r="F549" s="562"/>
      <c r="M549" s="595"/>
      <c r="N549" s="595"/>
      <c r="O549" s="1015"/>
      <c r="P549" s="1015"/>
      <c r="Q549" s="1015"/>
      <c r="R549" s="1015"/>
      <c r="S549" s="1015"/>
      <c r="T549" s="595"/>
      <c r="U549" s="595"/>
      <c r="V549" s="595"/>
      <c r="W549" s="595"/>
      <c r="X549" s="595"/>
      <c r="Y549" s="595"/>
      <c r="Z549" s="595"/>
      <c r="AA549" s="595"/>
      <c r="AB549" s="595"/>
      <c r="AC549" s="595"/>
    </row>
    <row r="550" spans="1:29" s="541" customFormat="1">
      <c r="A550" s="564"/>
      <c r="B550" s="652"/>
      <c r="C550" s="635"/>
      <c r="D550" s="673"/>
      <c r="F550" s="562"/>
      <c r="M550" s="595"/>
      <c r="N550" s="595"/>
      <c r="O550" s="1015"/>
      <c r="P550" s="1015"/>
      <c r="Q550" s="1015"/>
      <c r="R550" s="1015"/>
      <c r="S550" s="1015"/>
      <c r="T550" s="595"/>
      <c r="U550" s="595"/>
      <c r="V550" s="595"/>
      <c r="W550" s="595"/>
      <c r="X550" s="595"/>
      <c r="Y550" s="595"/>
      <c r="Z550" s="595"/>
      <c r="AA550" s="595"/>
      <c r="AB550" s="595"/>
      <c r="AC550" s="595"/>
    </row>
    <row r="551" spans="1:29" s="541" customFormat="1">
      <c r="A551" s="564"/>
      <c r="B551" s="652"/>
      <c r="C551" s="635"/>
      <c r="D551" s="673"/>
      <c r="F551" s="562"/>
      <c r="M551" s="595"/>
      <c r="N551" s="595"/>
      <c r="O551" s="1015"/>
      <c r="P551" s="1015"/>
      <c r="Q551" s="1015"/>
      <c r="R551" s="1015"/>
      <c r="S551" s="1015"/>
      <c r="T551" s="595"/>
      <c r="U551" s="595"/>
      <c r="V551" s="595"/>
      <c r="W551" s="595"/>
      <c r="X551" s="595"/>
      <c r="Y551" s="595"/>
      <c r="Z551" s="595"/>
      <c r="AA551" s="595"/>
      <c r="AB551" s="595"/>
      <c r="AC551" s="595"/>
    </row>
    <row r="552" spans="1:29" s="541" customFormat="1">
      <c r="A552" s="564"/>
      <c r="B552" s="652"/>
      <c r="C552" s="635"/>
      <c r="D552" s="673"/>
      <c r="F552" s="562"/>
      <c r="M552" s="595"/>
      <c r="N552" s="595"/>
      <c r="O552" s="1015"/>
      <c r="P552" s="1015"/>
      <c r="Q552" s="1015"/>
      <c r="R552" s="1015"/>
      <c r="S552" s="1015"/>
      <c r="T552" s="595"/>
      <c r="U552" s="595"/>
      <c r="V552" s="595"/>
      <c r="W552" s="595"/>
      <c r="X552" s="595"/>
      <c r="Y552" s="595"/>
      <c r="Z552" s="595"/>
      <c r="AA552" s="595"/>
      <c r="AB552" s="595"/>
      <c r="AC552" s="595"/>
    </row>
    <row r="553" spans="1:29" s="541" customFormat="1">
      <c r="A553" s="564"/>
      <c r="B553" s="652"/>
      <c r="C553" s="635"/>
      <c r="D553" s="673"/>
      <c r="F553" s="562"/>
      <c r="M553" s="595"/>
      <c r="N553" s="595"/>
      <c r="O553" s="1015"/>
      <c r="P553" s="1015"/>
      <c r="Q553" s="1015"/>
      <c r="R553" s="1015"/>
      <c r="S553" s="1015"/>
      <c r="T553" s="595"/>
      <c r="U553" s="595"/>
      <c r="V553" s="595"/>
      <c r="W553" s="595"/>
      <c r="X553" s="595"/>
      <c r="Y553" s="595"/>
      <c r="Z553" s="595"/>
      <c r="AA553" s="595"/>
      <c r="AB553" s="595"/>
      <c r="AC553" s="595"/>
    </row>
    <row r="554" spans="1:29" s="541" customFormat="1">
      <c r="A554" s="564"/>
      <c r="B554" s="652"/>
      <c r="C554" s="635"/>
      <c r="D554" s="673"/>
      <c r="F554" s="562"/>
      <c r="M554" s="595"/>
      <c r="N554" s="595"/>
      <c r="O554" s="1015"/>
      <c r="P554" s="1015"/>
      <c r="Q554" s="1015"/>
      <c r="R554" s="1015"/>
      <c r="S554" s="1015"/>
      <c r="T554" s="595"/>
      <c r="U554" s="595"/>
      <c r="V554" s="595"/>
      <c r="W554" s="595"/>
      <c r="X554" s="595"/>
      <c r="Y554" s="595"/>
      <c r="Z554" s="595"/>
      <c r="AA554" s="595"/>
      <c r="AB554" s="595"/>
      <c r="AC554" s="595"/>
    </row>
    <row r="555" spans="1:29" s="541" customFormat="1">
      <c r="A555" s="564"/>
      <c r="B555" s="652"/>
      <c r="C555" s="635"/>
      <c r="D555" s="673"/>
      <c r="F555" s="562"/>
      <c r="M555" s="595"/>
      <c r="N555" s="595"/>
      <c r="O555" s="1015"/>
      <c r="P555" s="1015"/>
      <c r="Q555" s="1015"/>
      <c r="R555" s="1015"/>
      <c r="S555" s="1015"/>
      <c r="T555" s="595"/>
      <c r="U555" s="595"/>
      <c r="V555" s="595"/>
      <c r="W555" s="595"/>
      <c r="X555" s="595"/>
      <c r="Y555" s="595"/>
      <c r="Z555" s="595"/>
      <c r="AA555" s="595"/>
      <c r="AB555" s="595"/>
      <c r="AC555" s="595"/>
    </row>
    <row r="556" spans="1:29" s="541" customFormat="1">
      <c r="A556" s="564"/>
      <c r="B556" s="652"/>
      <c r="C556" s="635"/>
      <c r="D556" s="673"/>
      <c r="F556" s="562"/>
      <c r="M556" s="595"/>
      <c r="N556" s="595"/>
      <c r="O556" s="1015"/>
      <c r="P556" s="1015"/>
      <c r="Q556" s="1015"/>
      <c r="R556" s="1015"/>
      <c r="S556" s="1015"/>
      <c r="T556" s="595"/>
      <c r="U556" s="595"/>
      <c r="V556" s="595"/>
      <c r="W556" s="595"/>
      <c r="X556" s="595"/>
      <c r="Y556" s="595"/>
      <c r="Z556" s="595"/>
      <c r="AA556" s="595"/>
      <c r="AB556" s="595"/>
      <c r="AC556" s="595"/>
    </row>
    <row r="557" spans="1:29" s="541" customFormat="1">
      <c r="A557" s="564"/>
      <c r="B557" s="652"/>
      <c r="C557" s="635"/>
      <c r="D557" s="673"/>
      <c r="F557" s="562"/>
      <c r="M557" s="595"/>
      <c r="N557" s="595"/>
      <c r="O557" s="1015"/>
      <c r="P557" s="1015"/>
      <c r="Q557" s="1015"/>
      <c r="R557" s="1015"/>
      <c r="S557" s="1015"/>
      <c r="T557" s="595"/>
      <c r="U557" s="595"/>
      <c r="V557" s="595"/>
      <c r="W557" s="595"/>
      <c r="X557" s="595"/>
      <c r="Y557" s="595"/>
      <c r="Z557" s="595"/>
      <c r="AA557" s="595"/>
      <c r="AB557" s="595"/>
      <c r="AC557" s="595"/>
    </row>
    <row r="558" spans="1:29" s="541" customFormat="1">
      <c r="A558" s="564"/>
      <c r="B558" s="652"/>
      <c r="C558" s="635"/>
      <c r="D558" s="673"/>
      <c r="F558" s="562"/>
      <c r="M558" s="595"/>
      <c r="N558" s="595"/>
      <c r="O558" s="1015"/>
      <c r="P558" s="1015"/>
      <c r="Q558" s="1015"/>
      <c r="R558" s="1015"/>
      <c r="S558" s="1015"/>
      <c r="T558" s="595"/>
      <c r="U558" s="595"/>
      <c r="V558" s="595"/>
      <c r="W558" s="595"/>
      <c r="X558" s="595"/>
      <c r="Y558" s="595"/>
      <c r="Z558" s="595"/>
      <c r="AA558" s="595"/>
      <c r="AB558" s="595"/>
      <c r="AC558" s="595"/>
    </row>
    <row r="559" spans="1:29" s="541" customFormat="1">
      <c r="A559" s="564"/>
      <c r="B559" s="652"/>
      <c r="C559" s="635"/>
      <c r="D559" s="673"/>
      <c r="F559" s="562"/>
      <c r="M559" s="595"/>
      <c r="N559" s="595"/>
      <c r="O559" s="1015"/>
      <c r="P559" s="1015"/>
      <c r="Q559" s="1015"/>
      <c r="R559" s="1015"/>
      <c r="S559" s="1015"/>
      <c r="T559" s="595"/>
      <c r="U559" s="595"/>
      <c r="V559" s="595"/>
      <c r="W559" s="595"/>
      <c r="X559" s="595"/>
      <c r="Y559" s="595"/>
      <c r="Z559" s="595"/>
      <c r="AA559" s="595"/>
      <c r="AB559" s="595"/>
      <c r="AC559" s="595"/>
    </row>
    <row r="560" spans="1:29" s="541" customFormat="1">
      <c r="A560" s="564"/>
      <c r="B560" s="652"/>
      <c r="C560" s="635"/>
      <c r="D560" s="673"/>
      <c r="F560" s="562"/>
      <c r="M560" s="595"/>
      <c r="N560" s="595"/>
      <c r="O560" s="1015"/>
      <c r="P560" s="1015"/>
      <c r="Q560" s="1015"/>
      <c r="R560" s="1015"/>
      <c r="S560" s="1015"/>
      <c r="T560" s="595"/>
      <c r="U560" s="595"/>
      <c r="V560" s="595"/>
      <c r="W560" s="595"/>
      <c r="X560" s="595"/>
      <c r="Y560" s="595"/>
      <c r="Z560" s="595"/>
      <c r="AA560" s="595"/>
      <c r="AB560" s="595"/>
      <c r="AC560" s="595"/>
    </row>
    <row r="561" spans="1:29" s="541" customFormat="1">
      <c r="A561" s="564"/>
      <c r="B561" s="652"/>
      <c r="C561" s="635"/>
      <c r="D561" s="673"/>
      <c r="F561" s="562"/>
      <c r="M561" s="595"/>
      <c r="N561" s="595"/>
      <c r="O561" s="1015"/>
      <c r="P561" s="1015"/>
      <c r="Q561" s="1015"/>
      <c r="R561" s="1015"/>
      <c r="S561" s="1015"/>
      <c r="T561" s="595"/>
      <c r="U561" s="595"/>
      <c r="V561" s="595"/>
      <c r="W561" s="595"/>
      <c r="X561" s="595"/>
      <c r="Y561" s="595"/>
      <c r="Z561" s="595"/>
      <c r="AA561" s="595"/>
      <c r="AB561" s="595"/>
      <c r="AC561" s="595"/>
    </row>
    <row r="562" spans="1:29" s="541" customFormat="1">
      <c r="A562" s="564"/>
      <c r="B562" s="652"/>
      <c r="C562" s="635"/>
      <c r="D562" s="673"/>
      <c r="F562" s="562"/>
      <c r="M562" s="595"/>
      <c r="N562" s="595"/>
      <c r="O562" s="1015"/>
      <c r="P562" s="1015"/>
      <c r="Q562" s="1015"/>
      <c r="R562" s="1015"/>
      <c r="S562" s="1015"/>
      <c r="T562" s="595"/>
      <c r="U562" s="595"/>
      <c r="V562" s="595"/>
      <c r="W562" s="595"/>
      <c r="X562" s="595"/>
      <c r="Y562" s="595"/>
      <c r="Z562" s="595"/>
      <c r="AA562" s="595"/>
      <c r="AB562" s="595"/>
      <c r="AC562" s="595"/>
    </row>
    <row r="563" spans="1:29" s="541" customFormat="1">
      <c r="A563" s="564"/>
      <c r="B563" s="652"/>
      <c r="C563" s="635"/>
      <c r="D563" s="673"/>
      <c r="F563" s="562"/>
      <c r="M563" s="595"/>
      <c r="N563" s="595"/>
      <c r="O563" s="1015"/>
      <c r="P563" s="1015"/>
      <c r="Q563" s="1015"/>
      <c r="R563" s="1015"/>
      <c r="S563" s="1015"/>
      <c r="T563" s="595"/>
      <c r="U563" s="595"/>
      <c r="V563" s="595"/>
      <c r="W563" s="595"/>
      <c r="X563" s="595"/>
      <c r="Y563" s="595"/>
      <c r="Z563" s="595"/>
      <c r="AA563" s="595"/>
      <c r="AB563" s="595"/>
      <c r="AC563" s="595"/>
    </row>
    <row r="564" spans="1:29" s="541" customFormat="1">
      <c r="A564" s="564"/>
      <c r="B564" s="652"/>
      <c r="C564" s="635"/>
      <c r="D564" s="673"/>
      <c r="F564" s="562"/>
      <c r="M564" s="595"/>
      <c r="N564" s="595"/>
      <c r="O564" s="1015"/>
      <c r="P564" s="1015"/>
      <c r="Q564" s="1015"/>
      <c r="R564" s="1015"/>
      <c r="S564" s="1015"/>
      <c r="T564" s="595"/>
      <c r="U564" s="595"/>
      <c r="V564" s="595"/>
      <c r="W564" s="595"/>
      <c r="X564" s="595"/>
      <c r="Y564" s="595"/>
      <c r="Z564" s="595"/>
      <c r="AA564" s="595"/>
      <c r="AB564" s="595"/>
      <c r="AC564" s="595"/>
    </row>
    <row r="565" spans="1:29" s="541" customFormat="1">
      <c r="A565" s="564"/>
      <c r="B565" s="652"/>
      <c r="C565" s="635"/>
      <c r="D565" s="673"/>
      <c r="F565" s="562"/>
      <c r="M565" s="595"/>
      <c r="N565" s="595"/>
      <c r="O565" s="1015"/>
      <c r="P565" s="1015"/>
      <c r="Q565" s="1015"/>
      <c r="R565" s="1015"/>
      <c r="S565" s="1015"/>
      <c r="T565" s="595"/>
      <c r="U565" s="595"/>
      <c r="V565" s="595"/>
      <c r="W565" s="595"/>
      <c r="X565" s="595"/>
      <c r="Y565" s="595"/>
      <c r="Z565" s="595"/>
      <c r="AA565" s="595"/>
      <c r="AB565" s="595"/>
      <c r="AC565" s="595"/>
    </row>
    <row r="566" spans="1:29" s="541" customFormat="1">
      <c r="A566" s="564"/>
      <c r="B566" s="652"/>
      <c r="C566" s="635"/>
      <c r="D566" s="673"/>
      <c r="F566" s="562"/>
      <c r="M566" s="595"/>
      <c r="N566" s="595"/>
      <c r="O566" s="1015"/>
      <c r="P566" s="1015"/>
      <c r="Q566" s="1015"/>
      <c r="R566" s="1015"/>
      <c r="S566" s="1015"/>
      <c r="T566" s="595"/>
      <c r="U566" s="595"/>
      <c r="V566" s="595"/>
      <c r="W566" s="595"/>
      <c r="X566" s="595"/>
      <c r="Y566" s="595"/>
      <c r="Z566" s="595"/>
      <c r="AA566" s="595"/>
      <c r="AB566" s="595"/>
      <c r="AC566" s="595"/>
    </row>
    <row r="567" spans="1:29" s="541" customFormat="1">
      <c r="A567" s="564"/>
      <c r="B567" s="652"/>
      <c r="C567" s="635"/>
      <c r="D567" s="673"/>
      <c r="F567" s="562"/>
      <c r="M567" s="595"/>
      <c r="N567" s="595"/>
      <c r="O567" s="1015"/>
      <c r="P567" s="1015"/>
      <c r="Q567" s="1015"/>
      <c r="R567" s="1015"/>
      <c r="S567" s="1015"/>
      <c r="T567" s="595"/>
      <c r="U567" s="595"/>
      <c r="V567" s="595"/>
      <c r="W567" s="595"/>
      <c r="X567" s="595"/>
      <c r="Y567" s="595"/>
      <c r="Z567" s="595"/>
      <c r="AA567" s="595"/>
      <c r="AB567" s="595"/>
      <c r="AC567" s="595"/>
    </row>
    <row r="568" spans="1:29" s="541" customFormat="1">
      <c r="A568" s="564"/>
      <c r="B568" s="652"/>
      <c r="C568" s="635"/>
      <c r="D568" s="673"/>
      <c r="F568" s="562"/>
      <c r="M568" s="595"/>
      <c r="N568" s="595"/>
      <c r="O568" s="1015"/>
      <c r="P568" s="1015"/>
      <c r="Q568" s="1015"/>
      <c r="R568" s="1015"/>
      <c r="S568" s="1015"/>
      <c r="T568" s="595"/>
      <c r="U568" s="595"/>
      <c r="V568" s="595"/>
      <c r="W568" s="595"/>
      <c r="X568" s="595"/>
      <c r="Y568" s="595"/>
      <c r="Z568" s="595"/>
      <c r="AA568" s="595"/>
      <c r="AB568" s="595"/>
      <c r="AC568" s="595"/>
    </row>
    <row r="569" spans="1:29" s="541" customFormat="1">
      <c r="A569" s="564"/>
      <c r="B569" s="652"/>
      <c r="C569" s="635"/>
      <c r="D569" s="673"/>
      <c r="F569" s="562"/>
      <c r="M569" s="595"/>
      <c r="N569" s="595"/>
      <c r="O569" s="1015"/>
      <c r="P569" s="1015"/>
      <c r="Q569" s="1015"/>
      <c r="R569" s="1015"/>
      <c r="S569" s="1015"/>
      <c r="T569" s="595"/>
      <c r="U569" s="595"/>
      <c r="V569" s="595"/>
      <c r="W569" s="595"/>
      <c r="X569" s="595"/>
      <c r="Y569" s="595"/>
      <c r="Z569" s="595"/>
      <c r="AA569" s="595"/>
      <c r="AB569" s="595"/>
      <c r="AC569" s="595"/>
    </row>
    <row r="570" spans="1:29" s="541" customFormat="1">
      <c r="A570" s="564"/>
      <c r="B570" s="652"/>
      <c r="C570" s="635"/>
      <c r="D570" s="673"/>
      <c r="F570" s="562"/>
      <c r="M570" s="595"/>
      <c r="N570" s="595"/>
      <c r="O570" s="1015"/>
      <c r="P570" s="1015"/>
      <c r="Q570" s="1015"/>
      <c r="R570" s="1015"/>
      <c r="S570" s="1015"/>
      <c r="T570" s="595"/>
      <c r="U570" s="595"/>
      <c r="V570" s="595"/>
      <c r="W570" s="595"/>
      <c r="X570" s="595"/>
      <c r="Y570" s="595"/>
      <c r="Z570" s="595"/>
      <c r="AA570" s="595"/>
      <c r="AB570" s="595"/>
      <c r="AC570" s="595"/>
    </row>
    <row r="571" spans="1:29" s="541" customFormat="1">
      <c r="A571" s="564"/>
      <c r="B571" s="652"/>
      <c r="C571" s="635"/>
      <c r="D571" s="673"/>
      <c r="F571" s="562"/>
      <c r="M571" s="595"/>
      <c r="N571" s="595"/>
      <c r="O571" s="1015"/>
      <c r="P571" s="1015"/>
      <c r="Q571" s="1015"/>
      <c r="R571" s="1015"/>
      <c r="S571" s="1015"/>
      <c r="T571" s="595"/>
      <c r="U571" s="595"/>
      <c r="V571" s="595"/>
      <c r="W571" s="595"/>
      <c r="X571" s="595"/>
      <c r="Y571" s="595"/>
      <c r="Z571" s="595"/>
      <c r="AA571" s="595"/>
      <c r="AB571" s="595"/>
      <c r="AC571" s="595"/>
    </row>
    <row r="572" spans="1:29" s="541" customFormat="1">
      <c r="A572" s="564"/>
      <c r="B572" s="652"/>
      <c r="C572" s="635"/>
      <c r="D572" s="673"/>
      <c r="F572" s="562"/>
      <c r="M572" s="595"/>
      <c r="N572" s="595"/>
      <c r="O572" s="1015"/>
      <c r="P572" s="1015"/>
      <c r="Q572" s="1015"/>
      <c r="R572" s="1015"/>
      <c r="S572" s="1015"/>
      <c r="T572" s="595"/>
      <c r="U572" s="595"/>
      <c r="V572" s="595"/>
      <c r="W572" s="595"/>
      <c r="X572" s="595"/>
      <c r="Y572" s="595"/>
      <c r="Z572" s="595"/>
      <c r="AA572" s="595"/>
      <c r="AB572" s="595"/>
      <c r="AC572" s="595"/>
    </row>
    <row r="573" spans="1:29" s="541" customFormat="1">
      <c r="A573" s="564"/>
      <c r="B573" s="652"/>
      <c r="C573" s="635"/>
      <c r="D573" s="673"/>
      <c r="F573" s="562"/>
      <c r="M573" s="595"/>
      <c r="N573" s="595"/>
      <c r="O573" s="1015"/>
      <c r="P573" s="1015"/>
      <c r="Q573" s="1015"/>
      <c r="R573" s="1015"/>
      <c r="S573" s="1015"/>
      <c r="T573" s="595"/>
      <c r="U573" s="595"/>
      <c r="V573" s="595"/>
      <c r="W573" s="595"/>
      <c r="X573" s="595"/>
      <c r="Y573" s="595"/>
      <c r="Z573" s="595"/>
      <c r="AA573" s="595"/>
      <c r="AB573" s="595"/>
      <c r="AC573" s="595"/>
    </row>
    <row r="574" spans="1:29" s="541" customFormat="1">
      <c r="A574" s="564"/>
      <c r="B574" s="652"/>
      <c r="C574" s="635"/>
      <c r="D574" s="673"/>
      <c r="F574" s="562"/>
      <c r="M574" s="595"/>
      <c r="N574" s="595"/>
      <c r="O574" s="1015"/>
      <c r="P574" s="1015"/>
      <c r="Q574" s="1015"/>
      <c r="R574" s="1015"/>
      <c r="S574" s="1015"/>
      <c r="T574" s="595"/>
      <c r="U574" s="595"/>
      <c r="V574" s="595"/>
      <c r="W574" s="595"/>
      <c r="X574" s="595"/>
      <c r="Y574" s="595"/>
      <c r="Z574" s="595"/>
      <c r="AA574" s="595"/>
      <c r="AB574" s="595"/>
      <c r="AC574" s="595"/>
    </row>
    <row r="575" spans="1:29" s="541" customFormat="1">
      <c r="A575" s="564"/>
      <c r="B575" s="652"/>
      <c r="C575" s="635"/>
      <c r="D575" s="673"/>
      <c r="F575" s="562"/>
      <c r="M575" s="595"/>
      <c r="N575" s="595"/>
      <c r="O575" s="1015"/>
      <c r="P575" s="1015"/>
      <c r="Q575" s="1015"/>
      <c r="R575" s="1015"/>
      <c r="S575" s="1015"/>
      <c r="T575" s="595"/>
      <c r="U575" s="595"/>
      <c r="V575" s="595"/>
      <c r="W575" s="595"/>
      <c r="X575" s="595"/>
      <c r="Y575" s="595"/>
      <c r="Z575" s="595"/>
      <c r="AA575" s="595"/>
      <c r="AB575" s="595"/>
      <c r="AC575" s="595"/>
    </row>
    <row r="576" spans="1:29" s="541" customFormat="1">
      <c r="A576" s="564"/>
      <c r="B576" s="652"/>
      <c r="C576" s="635"/>
      <c r="D576" s="673"/>
      <c r="F576" s="562"/>
      <c r="M576" s="595"/>
      <c r="N576" s="595"/>
      <c r="O576" s="1015"/>
      <c r="P576" s="1015"/>
      <c r="Q576" s="1015"/>
      <c r="R576" s="1015"/>
      <c r="S576" s="1015"/>
      <c r="T576" s="595"/>
      <c r="U576" s="595"/>
      <c r="V576" s="595"/>
      <c r="W576" s="595"/>
      <c r="X576" s="595"/>
      <c r="Y576" s="595"/>
      <c r="Z576" s="595"/>
      <c r="AA576" s="595"/>
      <c r="AB576" s="595"/>
      <c r="AC576" s="595"/>
    </row>
    <row r="577" spans="1:29" s="541" customFormat="1">
      <c r="A577" s="564"/>
      <c r="B577" s="652"/>
      <c r="C577" s="635"/>
      <c r="D577" s="673"/>
      <c r="F577" s="562"/>
      <c r="M577" s="595"/>
      <c r="N577" s="595"/>
      <c r="O577" s="1015"/>
      <c r="P577" s="1015"/>
      <c r="Q577" s="1015"/>
      <c r="R577" s="1015"/>
      <c r="S577" s="1015"/>
      <c r="T577" s="595"/>
      <c r="U577" s="595"/>
      <c r="V577" s="595"/>
      <c r="W577" s="595"/>
      <c r="X577" s="595"/>
      <c r="Y577" s="595"/>
      <c r="Z577" s="595"/>
      <c r="AA577" s="595"/>
      <c r="AB577" s="595"/>
      <c r="AC577" s="595"/>
    </row>
    <row r="578" spans="1:29" s="541" customFormat="1">
      <c r="A578" s="564"/>
      <c r="B578" s="652"/>
      <c r="C578" s="635"/>
      <c r="D578" s="673"/>
      <c r="F578" s="562"/>
      <c r="M578" s="595"/>
      <c r="N578" s="595"/>
      <c r="O578" s="1015"/>
      <c r="P578" s="1015"/>
      <c r="Q578" s="1015"/>
      <c r="R578" s="1015"/>
      <c r="S578" s="1015"/>
      <c r="T578" s="595"/>
      <c r="U578" s="595"/>
      <c r="V578" s="595"/>
      <c r="W578" s="595"/>
      <c r="X578" s="595"/>
      <c r="Y578" s="595"/>
      <c r="Z578" s="595"/>
      <c r="AA578" s="595"/>
      <c r="AB578" s="595"/>
      <c r="AC578" s="595"/>
    </row>
    <row r="579" spans="1:29" s="541" customFormat="1">
      <c r="A579" s="564"/>
      <c r="B579" s="652"/>
      <c r="C579" s="635"/>
      <c r="D579" s="673"/>
      <c r="F579" s="562"/>
      <c r="M579" s="595"/>
      <c r="N579" s="595"/>
      <c r="O579" s="1015"/>
      <c r="P579" s="1015"/>
      <c r="Q579" s="1015"/>
      <c r="R579" s="1015"/>
      <c r="S579" s="1015"/>
      <c r="T579" s="595"/>
      <c r="U579" s="595"/>
      <c r="V579" s="595"/>
      <c r="W579" s="595"/>
      <c r="X579" s="595"/>
      <c r="Y579" s="595"/>
      <c r="Z579" s="595"/>
      <c r="AA579" s="595"/>
      <c r="AB579" s="595"/>
      <c r="AC579" s="595"/>
    </row>
    <row r="580" spans="1:29" s="541" customFormat="1">
      <c r="A580" s="564"/>
      <c r="B580" s="652"/>
      <c r="C580" s="635"/>
      <c r="D580" s="673"/>
      <c r="F580" s="562"/>
      <c r="M580" s="595"/>
      <c r="N580" s="595"/>
      <c r="O580" s="1015"/>
      <c r="P580" s="1015"/>
      <c r="Q580" s="1015"/>
      <c r="R580" s="1015"/>
      <c r="S580" s="1015"/>
      <c r="T580" s="595"/>
      <c r="U580" s="595"/>
      <c r="V580" s="595"/>
      <c r="W580" s="595"/>
      <c r="X580" s="595"/>
      <c r="Y580" s="595"/>
      <c r="Z580" s="595"/>
      <c r="AA580" s="595"/>
      <c r="AB580" s="595"/>
      <c r="AC580" s="595"/>
    </row>
    <row r="581" spans="1:29" s="541" customFormat="1">
      <c r="A581" s="564"/>
      <c r="B581" s="652"/>
      <c r="C581" s="635"/>
      <c r="D581" s="673"/>
      <c r="F581" s="562"/>
      <c r="M581" s="595"/>
      <c r="N581" s="595"/>
      <c r="O581" s="1015"/>
      <c r="P581" s="1015"/>
      <c r="Q581" s="1015"/>
      <c r="R581" s="1015"/>
      <c r="S581" s="1015"/>
      <c r="T581" s="595"/>
      <c r="U581" s="595"/>
      <c r="V581" s="595"/>
      <c r="W581" s="595"/>
      <c r="X581" s="595"/>
      <c r="Y581" s="595"/>
      <c r="Z581" s="595"/>
      <c r="AA581" s="595"/>
      <c r="AB581" s="595"/>
      <c r="AC581" s="595"/>
    </row>
    <row r="582" spans="1:29" s="541" customFormat="1">
      <c r="A582" s="564"/>
      <c r="B582" s="652"/>
      <c r="C582" s="635"/>
      <c r="D582" s="673"/>
      <c r="F582" s="562"/>
      <c r="M582" s="595"/>
      <c r="N582" s="595"/>
      <c r="O582" s="1015"/>
      <c r="P582" s="1015"/>
      <c r="Q582" s="1015"/>
      <c r="R582" s="1015"/>
      <c r="S582" s="1015"/>
      <c r="T582" s="595"/>
      <c r="U582" s="595"/>
      <c r="V582" s="595"/>
      <c r="W582" s="595"/>
      <c r="X582" s="595"/>
      <c r="Y582" s="595"/>
      <c r="Z582" s="595"/>
      <c r="AA582" s="595"/>
      <c r="AB582" s="595"/>
      <c r="AC582" s="595"/>
    </row>
    <row r="583" spans="1:29" s="541" customFormat="1">
      <c r="A583" s="564"/>
      <c r="B583" s="652"/>
      <c r="C583" s="635"/>
      <c r="D583" s="673"/>
      <c r="F583" s="562"/>
      <c r="M583" s="595"/>
      <c r="N583" s="595"/>
      <c r="O583" s="1015"/>
      <c r="P583" s="1015"/>
      <c r="Q583" s="1015"/>
      <c r="R583" s="1015"/>
      <c r="S583" s="1015"/>
      <c r="T583" s="595"/>
      <c r="U583" s="595"/>
      <c r="V583" s="595"/>
      <c r="W583" s="595"/>
      <c r="X583" s="595"/>
      <c r="Y583" s="595"/>
      <c r="Z583" s="595"/>
      <c r="AA583" s="595"/>
      <c r="AB583" s="595"/>
      <c r="AC583" s="595"/>
    </row>
    <row r="584" spans="1:29" s="541" customFormat="1">
      <c r="A584" s="564"/>
      <c r="B584" s="652"/>
      <c r="C584" s="635"/>
      <c r="D584" s="673"/>
      <c r="F584" s="562"/>
      <c r="G584" s="615"/>
      <c r="H584" s="615"/>
      <c r="M584" s="595"/>
      <c r="N584" s="595"/>
      <c r="O584" s="1015"/>
      <c r="P584" s="1015"/>
      <c r="Q584" s="1015"/>
      <c r="R584" s="1015"/>
      <c r="S584" s="1015"/>
      <c r="T584" s="595"/>
      <c r="U584" s="595"/>
      <c r="V584" s="595"/>
      <c r="W584" s="595"/>
      <c r="X584" s="595"/>
      <c r="Y584" s="595"/>
      <c r="Z584" s="595"/>
      <c r="AA584" s="595"/>
      <c r="AB584" s="595"/>
      <c r="AC584" s="595"/>
    </row>
    <row r="585" spans="1:29" s="541" customFormat="1">
      <c r="A585" s="564"/>
      <c r="B585" s="652"/>
      <c r="C585" s="635"/>
      <c r="D585" s="673"/>
      <c r="F585" s="562"/>
      <c r="M585" s="595"/>
      <c r="N585" s="595"/>
      <c r="O585" s="1015"/>
      <c r="P585" s="1015"/>
      <c r="Q585" s="1015"/>
      <c r="R585" s="1015"/>
      <c r="S585" s="1015"/>
      <c r="T585" s="595"/>
      <c r="U585" s="595"/>
      <c r="V585" s="595"/>
      <c r="W585" s="595"/>
      <c r="X585" s="595"/>
      <c r="Y585" s="595"/>
      <c r="Z585" s="595"/>
      <c r="AA585" s="595"/>
      <c r="AB585" s="595"/>
      <c r="AC585" s="595"/>
    </row>
    <row r="586" spans="1:29" s="541" customFormat="1">
      <c r="A586" s="564"/>
      <c r="B586" s="652"/>
      <c r="C586" s="635"/>
      <c r="D586" s="673"/>
      <c r="F586" s="562"/>
      <c r="M586" s="595"/>
      <c r="N586" s="595"/>
      <c r="O586" s="1015"/>
      <c r="P586" s="1015"/>
      <c r="Q586" s="1015"/>
      <c r="R586" s="1015"/>
      <c r="S586" s="1015"/>
      <c r="T586" s="595"/>
      <c r="U586" s="595"/>
      <c r="V586" s="595"/>
      <c r="W586" s="595"/>
      <c r="X586" s="595"/>
      <c r="Y586" s="595"/>
      <c r="Z586" s="595"/>
      <c r="AA586" s="595"/>
      <c r="AB586" s="595"/>
      <c r="AC586" s="595"/>
    </row>
    <row r="587" spans="1:29" s="541" customFormat="1">
      <c r="A587" s="564"/>
      <c r="B587" s="652"/>
      <c r="C587" s="635"/>
      <c r="D587" s="673"/>
      <c r="F587" s="562"/>
      <c r="M587" s="595"/>
      <c r="N587" s="595"/>
      <c r="O587" s="1015"/>
      <c r="P587" s="1015"/>
      <c r="Q587" s="1015"/>
      <c r="R587" s="1015"/>
      <c r="S587" s="1015"/>
      <c r="T587" s="595"/>
      <c r="U587" s="595"/>
      <c r="V587" s="595"/>
      <c r="W587" s="595"/>
      <c r="X587" s="595"/>
      <c r="Y587" s="595"/>
      <c r="Z587" s="595"/>
      <c r="AA587" s="595"/>
      <c r="AB587" s="595"/>
      <c r="AC587" s="595"/>
    </row>
    <row r="588" spans="1:29" s="541" customFormat="1">
      <c r="A588" s="564"/>
      <c r="B588" s="652"/>
      <c r="C588" s="635"/>
      <c r="D588" s="673"/>
      <c r="F588" s="562"/>
      <c r="M588" s="595"/>
      <c r="N588" s="595"/>
      <c r="O588" s="1015"/>
      <c r="P588" s="1015"/>
      <c r="Q588" s="1015"/>
      <c r="R588" s="1015"/>
      <c r="S588" s="1015"/>
      <c r="T588" s="595"/>
      <c r="U588" s="595"/>
      <c r="V588" s="595"/>
      <c r="W588" s="595"/>
      <c r="X588" s="595"/>
      <c r="Y588" s="595"/>
      <c r="Z588" s="595"/>
      <c r="AA588" s="595"/>
      <c r="AB588" s="595"/>
      <c r="AC588" s="595"/>
    </row>
    <row r="589" spans="1:29" s="541" customFormat="1">
      <c r="A589" s="564"/>
      <c r="B589" s="652"/>
      <c r="C589" s="635"/>
      <c r="D589" s="673"/>
      <c r="F589" s="562"/>
      <c r="M589" s="595"/>
      <c r="N589" s="595"/>
      <c r="O589" s="1015"/>
      <c r="P589" s="1015"/>
      <c r="Q589" s="1015"/>
      <c r="R589" s="1015"/>
      <c r="S589" s="1015"/>
      <c r="T589" s="595"/>
      <c r="U589" s="595"/>
      <c r="V589" s="595"/>
      <c r="W589" s="595"/>
      <c r="X589" s="595"/>
      <c r="Y589" s="595"/>
      <c r="Z589" s="595"/>
      <c r="AA589" s="595"/>
      <c r="AB589" s="595"/>
      <c r="AC589" s="595"/>
    </row>
    <row r="590" spans="1:29" s="541" customFormat="1">
      <c r="A590" s="564"/>
      <c r="B590" s="652"/>
      <c r="C590" s="635"/>
      <c r="D590" s="673"/>
      <c r="F590" s="562"/>
      <c r="M590" s="595"/>
      <c r="N590" s="595"/>
      <c r="O590" s="1015"/>
      <c r="P590" s="1015"/>
      <c r="Q590" s="1015"/>
      <c r="R590" s="1015"/>
      <c r="S590" s="1015"/>
      <c r="T590" s="595"/>
      <c r="U590" s="595"/>
      <c r="V590" s="595"/>
      <c r="W590" s="595"/>
      <c r="X590" s="595"/>
      <c r="Y590" s="595"/>
      <c r="Z590" s="595"/>
      <c r="AA590" s="595"/>
      <c r="AB590" s="595"/>
      <c r="AC590" s="595"/>
    </row>
    <row r="591" spans="1:29" s="541" customFormat="1">
      <c r="A591" s="564"/>
      <c r="B591" s="652"/>
      <c r="C591" s="635"/>
      <c r="D591" s="673"/>
      <c r="F591" s="562"/>
      <c r="M591" s="595"/>
      <c r="N591" s="595"/>
      <c r="O591" s="1015"/>
      <c r="P591" s="1015"/>
      <c r="Q591" s="1015"/>
      <c r="R591" s="1015"/>
      <c r="S591" s="1015"/>
      <c r="T591" s="595"/>
      <c r="U591" s="595"/>
      <c r="V591" s="595"/>
      <c r="W591" s="595"/>
      <c r="X591" s="595"/>
      <c r="Y591" s="595"/>
      <c r="Z591" s="595"/>
      <c r="AA591" s="595"/>
      <c r="AB591" s="595"/>
      <c r="AC591" s="595"/>
    </row>
    <row r="592" spans="1:29" s="541" customFormat="1">
      <c r="A592" s="564"/>
      <c r="B592" s="652"/>
      <c r="C592" s="635"/>
      <c r="D592" s="673"/>
      <c r="F592" s="562"/>
      <c r="M592" s="595"/>
      <c r="N592" s="595"/>
      <c r="O592" s="1015"/>
      <c r="P592" s="1015"/>
      <c r="Q592" s="1015"/>
      <c r="R592" s="1015"/>
      <c r="S592" s="1015"/>
      <c r="T592" s="595"/>
      <c r="U592" s="595"/>
      <c r="V592" s="595"/>
      <c r="W592" s="595"/>
      <c r="X592" s="595"/>
      <c r="Y592" s="595"/>
      <c r="Z592" s="595"/>
      <c r="AA592" s="595"/>
      <c r="AB592" s="595"/>
      <c r="AC592" s="595"/>
    </row>
    <row r="593" spans="1:29" s="541" customFormat="1">
      <c r="A593" s="564"/>
      <c r="B593" s="652"/>
      <c r="C593" s="635"/>
      <c r="D593" s="673"/>
      <c r="F593" s="562"/>
      <c r="M593" s="595"/>
      <c r="N593" s="595"/>
      <c r="O593" s="1015"/>
      <c r="P593" s="1015"/>
      <c r="Q593" s="1015"/>
      <c r="R593" s="1015"/>
      <c r="S593" s="1015"/>
      <c r="T593" s="595"/>
      <c r="U593" s="595"/>
      <c r="V593" s="595"/>
      <c r="W593" s="595"/>
      <c r="X593" s="595"/>
      <c r="Y593" s="595"/>
      <c r="Z593" s="595"/>
      <c r="AA593" s="595"/>
      <c r="AB593" s="595"/>
      <c r="AC593" s="595"/>
    </row>
    <row r="594" spans="1:29" s="541" customFormat="1">
      <c r="A594" s="564"/>
      <c r="B594" s="652"/>
      <c r="C594" s="635"/>
      <c r="D594" s="673"/>
      <c r="F594" s="562"/>
      <c r="M594" s="595"/>
      <c r="N594" s="595"/>
      <c r="O594" s="1015"/>
      <c r="P594" s="1015"/>
      <c r="Q594" s="1015"/>
      <c r="R594" s="1015"/>
      <c r="S594" s="1015"/>
      <c r="T594" s="595"/>
      <c r="U594" s="595"/>
      <c r="V594" s="595"/>
      <c r="W594" s="595"/>
      <c r="X594" s="595"/>
      <c r="Y594" s="595"/>
      <c r="Z594" s="595"/>
      <c r="AA594" s="595"/>
      <c r="AB594" s="595"/>
      <c r="AC594" s="595"/>
    </row>
    <row r="595" spans="1:29" s="541" customFormat="1">
      <c r="A595" s="564"/>
      <c r="B595" s="652"/>
      <c r="C595" s="635"/>
      <c r="D595" s="673"/>
      <c r="F595" s="562"/>
      <c r="M595" s="595"/>
      <c r="N595" s="595"/>
      <c r="O595" s="1015"/>
      <c r="P595" s="1015"/>
      <c r="Q595" s="1015"/>
      <c r="R595" s="1015"/>
      <c r="S595" s="1015"/>
      <c r="T595" s="595"/>
      <c r="U595" s="595"/>
      <c r="V595" s="595"/>
      <c r="W595" s="595"/>
      <c r="X595" s="595"/>
      <c r="Y595" s="595"/>
      <c r="Z595" s="595"/>
      <c r="AA595" s="595"/>
      <c r="AB595" s="595"/>
      <c r="AC595" s="595"/>
    </row>
    <row r="596" spans="1:29" s="541" customFormat="1">
      <c r="A596" s="564"/>
      <c r="B596" s="652"/>
      <c r="C596" s="635"/>
      <c r="D596" s="673"/>
      <c r="F596" s="562"/>
      <c r="M596" s="595"/>
      <c r="N596" s="595"/>
      <c r="O596" s="1015"/>
      <c r="P596" s="1015"/>
      <c r="Q596" s="1015"/>
      <c r="R596" s="1015"/>
      <c r="S596" s="1015"/>
      <c r="T596" s="595"/>
      <c r="U596" s="595"/>
      <c r="V596" s="595"/>
      <c r="W596" s="595"/>
      <c r="X596" s="595"/>
      <c r="Y596" s="595"/>
      <c r="Z596" s="595"/>
      <c r="AA596" s="595"/>
      <c r="AB596" s="595"/>
      <c r="AC596" s="595"/>
    </row>
    <row r="597" spans="1:29" s="541" customFormat="1">
      <c r="A597" s="564"/>
      <c r="B597" s="652"/>
      <c r="C597" s="635"/>
      <c r="D597" s="673"/>
      <c r="F597" s="562"/>
      <c r="M597" s="595"/>
      <c r="N597" s="595"/>
      <c r="O597" s="1015"/>
      <c r="P597" s="1015"/>
      <c r="Q597" s="1015"/>
      <c r="R597" s="1015"/>
      <c r="S597" s="1015"/>
      <c r="T597" s="595"/>
      <c r="U597" s="595"/>
      <c r="V597" s="595"/>
      <c r="W597" s="595"/>
      <c r="X597" s="595"/>
      <c r="Y597" s="595"/>
      <c r="Z597" s="595"/>
      <c r="AA597" s="595"/>
      <c r="AB597" s="595"/>
      <c r="AC597" s="595"/>
    </row>
    <row r="598" spans="1:29" s="541" customFormat="1">
      <c r="A598" s="564"/>
      <c r="B598" s="652"/>
      <c r="C598" s="635"/>
      <c r="D598" s="673"/>
      <c r="F598" s="562"/>
      <c r="M598" s="595"/>
      <c r="N598" s="595"/>
      <c r="O598" s="1015"/>
      <c r="P598" s="1015"/>
      <c r="Q598" s="1015"/>
      <c r="R598" s="1015"/>
      <c r="S598" s="1015"/>
      <c r="T598" s="595"/>
      <c r="U598" s="595"/>
      <c r="V598" s="595"/>
      <c r="W598" s="595"/>
      <c r="X598" s="595"/>
      <c r="Y598" s="595"/>
      <c r="Z598" s="595"/>
      <c r="AA598" s="595"/>
      <c r="AB598" s="595"/>
      <c r="AC598" s="595"/>
    </row>
    <row r="599" spans="1:29" s="541" customFormat="1">
      <c r="A599" s="564"/>
      <c r="B599" s="652"/>
      <c r="C599" s="635"/>
      <c r="D599" s="673"/>
      <c r="F599" s="562"/>
      <c r="M599" s="595"/>
      <c r="N599" s="595"/>
      <c r="O599" s="1015"/>
      <c r="P599" s="1015"/>
      <c r="Q599" s="1015"/>
      <c r="R599" s="1015"/>
      <c r="S599" s="1015"/>
      <c r="T599" s="595"/>
      <c r="U599" s="595"/>
      <c r="V599" s="595"/>
      <c r="W599" s="595"/>
      <c r="X599" s="595"/>
      <c r="Y599" s="595"/>
      <c r="Z599" s="595"/>
      <c r="AA599" s="595"/>
      <c r="AB599" s="595"/>
      <c r="AC599" s="595"/>
    </row>
    <row r="600" spans="1:29" s="541" customFormat="1">
      <c r="A600" s="564"/>
      <c r="B600" s="652"/>
      <c r="C600" s="635"/>
      <c r="D600" s="673"/>
      <c r="F600" s="562"/>
      <c r="M600" s="595"/>
      <c r="N600" s="595"/>
      <c r="O600" s="1015"/>
      <c r="P600" s="1015"/>
      <c r="Q600" s="1015"/>
      <c r="R600" s="1015"/>
      <c r="S600" s="1015"/>
      <c r="T600" s="595"/>
      <c r="U600" s="595"/>
      <c r="V600" s="595"/>
      <c r="W600" s="595"/>
      <c r="X600" s="595"/>
      <c r="Y600" s="595"/>
      <c r="Z600" s="595"/>
      <c r="AA600" s="595"/>
      <c r="AB600" s="595"/>
      <c r="AC600" s="595"/>
    </row>
    <row r="601" spans="1:29" s="541" customFormat="1">
      <c r="A601" s="564"/>
      <c r="B601" s="652"/>
      <c r="C601" s="635"/>
      <c r="D601" s="673"/>
      <c r="F601" s="562"/>
      <c r="M601" s="595"/>
      <c r="N601" s="595"/>
      <c r="O601" s="1015"/>
      <c r="P601" s="1015"/>
      <c r="Q601" s="1015"/>
      <c r="R601" s="1015"/>
      <c r="S601" s="1015"/>
      <c r="T601" s="595"/>
      <c r="U601" s="595"/>
      <c r="V601" s="595"/>
      <c r="W601" s="595"/>
      <c r="X601" s="595"/>
      <c r="Y601" s="595"/>
      <c r="Z601" s="595"/>
      <c r="AA601" s="595"/>
      <c r="AB601" s="595"/>
      <c r="AC601" s="595"/>
    </row>
    <row r="602" spans="1:29" s="541" customFormat="1">
      <c r="A602" s="564"/>
      <c r="B602" s="652"/>
      <c r="C602" s="635"/>
      <c r="D602" s="673"/>
      <c r="F602" s="562"/>
      <c r="G602" s="611"/>
      <c r="H602" s="611"/>
      <c r="M602" s="595"/>
      <c r="N602" s="595"/>
      <c r="O602" s="1015"/>
      <c r="P602" s="1015"/>
      <c r="Q602" s="1015"/>
      <c r="R602" s="1015"/>
      <c r="S602" s="1015"/>
      <c r="T602" s="595"/>
      <c r="U602" s="595"/>
      <c r="V602" s="595"/>
      <c r="W602" s="595"/>
      <c r="X602" s="595"/>
      <c r="Y602" s="595"/>
      <c r="Z602" s="595"/>
      <c r="AA602" s="595"/>
      <c r="AB602" s="595"/>
      <c r="AC602" s="595"/>
    </row>
    <row r="603" spans="1:29" s="541" customFormat="1">
      <c r="A603" s="564"/>
      <c r="B603" s="652"/>
      <c r="C603" s="635"/>
      <c r="D603" s="673"/>
      <c r="F603" s="562"/>
      <c r="G603" s="615"/>
      <c r="H603" s="615"/>
      <c r="M603" s="595"/>
      <c r="N603" s="595"/>
      <c r="O603" s="1015"/>
      <c r="P603" s="1015"/>
      <c r="Q603" s="1015"/>
      <c r="R603" s="1015"/>
      <c r="S603" s="1015"/>
      <c r="T603" s="595"/>
      <c r="U603" s="595"/>
      <c r="V603" s="595"/>
      <c r="W603" s="595"/>
      <c r="X603" s="595"/>
      <c r="Y603" s="595"/>
      <c r="Z603" s="595"/>
      <c r="AA603" s="595"/>
      <c r="AB603" s="595"/>
      <c r="AC603" s="595"/>
    </row>
    <row r="604" spans="1:29" s="541" customFormat="1">
      <c r="A604" s="564"/>
      <c r="B604" s="652"/>
      <c r="C604" s="635"/>
      <c r="D604" s="673"/>
      <c r="F604" s="562"/>
      <c r="G604" s="615"/>
      <c r="H604" s="615"/>
      <c r="M604" s="595"/>
      <c r="N604" s="595"/>
      <c r="O604" s="1015"/>
      <c r="P604" s="1015"/>
      <c r="Q604" s="1015"/>
      <c r="R604" s="1015"/>
      <c r="S604" s="1015"/>
      <c r="T604" s="595"/>
      <c r="U604" s="595"/>
      <c r="V604" s="595"/>
      <c r="W604" s="595"/>
      <c r="X604" s="595"/>
      <c r="Y604" s="595"/>
      <c r="Z604" s="595"/>
      <c r="AA604" s="595"/>
      <c r="AB604" s="595"/>
      <c r="AC604" s="595"/>
    </row>
    <row r="608" spans="1:29" s="541" customFormat="1">
      <c r="A608" s="564"/>
      <c r="B608" s="652"/>
      <c r="C608" s="635"/>
      <c r="D608" s="673"/>
      <c r="F608" s="562"/>
      <c r="M608" s="595"/>
      <c r="N608" s="595"/>
      <c r="O608" s="1015"/>
      <c r="P608" s="1015"/>
      <c r="Q608" s="1015"/>
      <c r="R608" s="1015"/>
      <c r="S608" s="1015"/>
      <c r="T608" s="595"/>
      <c r="U608" s="595"/>
      <c r="V608" s="595"/>
      <c r="W608" s="595"/>
      <c r="X608" s="595"/>
      <c r="Y608" s="595"/>
      <c r="Z608" s="595"/>
      <c r="AA608" s="595"/>
      <c r="AB608" s="595"/>
      <c r="AC608" s="595"/>
    </row>
    <row r="609" spans="1:29" s="541" customFormat="1">
      <c r="A609" s="564"/>
      <c r="B609" s="652"/>
      <c r="C609" s="635"/>
      <c r="D609" s="673"/>
      <c r="F609" s="562"/>
      <c r="G609" s="540"/>
      <c r="H609" s="540"/>
      <c r="M609" s="595"/>
      <c r="N609" s="595"/>
      <c r="O609" s="1015"/>
      <c r="P609" s="1015"/>
      <c r="Q609" s="1015"/>
      <c r="R609" s="1015"/>
      <c r="S609" s="1015"/>
      <c r="T609" s="595"/>
      <c r="U609" s="595"/>
      <c r="V609" s="595"/>
      <c r="W609" s="595"/>
      <c r="X609" s="595"/>
      <c r="Y609" s="595"/>
      <c r="Z609" s="595"/>
      <c r="AA609" s="595"/>
      <c r="AB609" s="595"/>
      <c r="AC609" s="595"/>
    </row>
  </sheetData>
  <sheetProtection password="E982" sheet="1" objects="1" scenarios="1"/>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tabColor rgb="FF92D050"/>
  </sheetPr>
  <dimension ref="A1:X605"/>
  <sheetViews>
    <sheetView workbookViewId="0">
      <selection activeCell="H2" sqref="H2"/>
    </sheetView>
  </sheetViews>
  <sheetFormatPr defaultColWidth="8.85546875" defaultRowHeight="12.75"/>
  <cols>
    <col min="1" max="1" width="6.85546875" style="1113" customWidth="1"/>
    <col min="2" max="2" width="50.7109375" style="1114" customWidth="1"/>
    <col min="3" max="3" width="4.7109375" style="1117" customWidth="1"/>
    <col min="4" max="4" width="6.7109375" style="1118" customWidth="1"/>
    <col min="5" max="5" width="9.7109375" style="1104" customWidth="1"/>
    <col min="6" max="6" width="11.7109375" style="1116" customWidth="1"/>
    <col min="7" max="8" width="9.140625" style="1104" bestFit="1" customWidth="1"/>
    <col min="9" max="9" width="6.5703125" style="1104" customWidth="1"/>
    <col min="10" max="10" width="9" style="1104" customWidth="1"/>
    <col min="11" max="11" width="7.85546875" style="1104" customWidth="1"/>
    <col min="12" max="12" width="7.7109375" style="1104" customWidth="1"/>
    <col min="13" max="13" width="7.85546875" style="1091" customWidth="1"/>
    <col min="14" max="14" width="9.7109375" style="1091" customWidth="1"/>
    <col min="15" max="15" width="9.140625" style="1106" bestFit="1" customWidth="1"/>
    <col min="16" max="16" width="13.28515625" style="1106" bestFit="1" customWidth="1"/>
    <col min="17" max="18" width="8.5703125" style="1106" customWidth="1"/>
    <col min="19" max="19" width="8.42578125" style="1106" bestFit="1" customWidth="1"/>
    <col min="20" max="20" width="10.28515625" style="1091" bestFit="1" customWidth="1"/>
    <col min="21" max="21" width="9.28515625" style="1091" bestFit="1" customWidth="1"/>
    <col min="22" max="22" width="7" style="1091" bestFit="1" customWidth="1"/>
    <col min="23" max="23" width="9.140625" style="1091" bestFit="1" customWidth="1"/>
    <col min="24" max="24" width="8.140625" style="1091" bestFit="1" customWidth="1"/>
    <col min="25" max="25" width="9.42578125" style="1091" bestFit="1" customWidth="1"/>
    <col min="26" max="26" width="10.5703125" style="1091" customWidth="1"/>
    <col min="27" max="16384" width="8.85546875" style="1091"/>
  </cols>
  <sheetData>
    <row r="1" spans="1:24" s="593" customFormat="1">
      <c r="A1" s="544" t="s">
        <v>312</v>
      </c>
      <c r="B1" s="545" t="s">
        <v>313</v>
      </c>
      <c r="C1" s="794" t="s">
        <v>314</v>
      </c>
      <c r="D1" s="547" t="s">
        <v>315</v>
      </c>
      <c r="E1" s="539" t="s">
        <v>316</v>
      </c>
      <c r="F1" s="548" t="s">
        <v>317</v>
      </c>
      <c r="G1" s="602"/>
      <c r="H1" s="1004"/>
      <c r="I1" s="1006"/>
      <c r="J1" s="1007"/>
      <c r="K1" s="1006"/>
      <c r="L1" s="1006"/>
      <c r="M1" s="1004"/>
      <c r="N1" s="1004"/>
      <c r="O1" s="1008"/>
      <c r="P1" s="606"/>
    </row>
    <row r="2" spans="1:24" s="593" customFormat="1" ht="10.35" customHeight="1">
      <c r="A2" s="629"/>
      <c r="B2" s="630"/>
      <c r="C2" s="795"/>
      <c r="D2" s="632"/>
      <c r="E2" s="607"/>
      <c r="F2" s="675"/>
      <c r="G2" s="602"/>
      <c r="H2" s="1009"/>
      <c r="I2" s="1010"/>
      <c r="J2" s="1010"/>
      <c r="K2" s="1010"/>
      <c r="L2" s="1010"/>
      <c r="M2" s="1005"/>
      <c r="N2" s="1005"/>
      <c r="O2" s="1008"/>
      <c r="P2" s="610"/>
    </row>
    <row r="3" spans="1:24" s="1087" customFormat="1">
      <c r="A3" s="1109" t="s">
        <v>990</v>
      </c>
      <c r="B3" s="1110" t="s">
        <v>991</v>
      </c>
      <c r="C3" s="1111"/>
      <c r="D3" s="1112"/>
      <c r="E3" s="1095"/>
      <c r="F3" s="1119"/>
      <c r="J3" s="1096"/>
      <c r="K3" s="1097"/>
      <c r="L3" s="1097"/>
      <c r="M3" s="1098"/>
      <c r="N3" s="1086"/>
      <c r="O3" s="1098"/>
      <c r="P3" s="1086"/>
      <c r="Q3" s="1097"/>
      <c r="R3" s="1097"/>
      <c r="T3" s="1099"/>
      <c r="U3" s="1099"/>
      <c r="V3" s="1099"/>
      <c r="X3" s="1099"/>
    </row>
    <row r="4" spans="1:24" s="595" customFormat="1">
      <c r="A4" s="634"/>
      <c r="B4" s="565"/>
      <c r="C4" s="635"/>
      <c r="D4" s="568"/>
      <c r="E4" s="542"/>
      <c r="F4" s="567"/>
    </row>
    <row r="5" spans="1:24" s="597" customFormat="1" ht="63.75">
      <c r="A5" s="929"/>
      <c r="B5" s="565" t="s">
        <v>764</v>
      </c>
      <c r="C5" s="813"/>
      <c r="D5" s="930"/>
      <c r="E5" s="618"/>
      <c r="F5" s="681"/>
    </row>
    <row r="6" spans="1:24" s="597" customFormat="1">
      <c r="A6" s="931"/>
      <c r="B6" s="565"/>
      <c r="C6" s="813"/>
      <c r="D6" s="930"/>
      <c r="E6" s="618"/>
      <c r="F6" s="681"/>
    </row>
    <row r="7" spans="1:24" s="599" customFormat="1" ht="25.5">
      <c r="A7" s="660" t="s">
        <v>813</v>
      </c>
      <c r="B7" s="661" t="s">
        <v>992</v>
      </c>
      <c r="C7" s="662" t="s">
        <v>321</v>
      </c>
      <c r="D7" s="664">
        <v>1</v>
      </c>
      <c r="E7" s="622">
        <v>0</v>
      </c>
      <c r="F7" s="678">
        <f>D7*E7</f>
        <v>0</v>
      </c>
      <c r="G7" s="621"/>
      <c r="M7" s="622"/>
      <c r="N7" s="1088"/>
      <c r="O7" s="623"/>
      <c r="P7" s="624"/>
      <c r="Q7" s="624"/>
      <c r="R7" s="622"/>
      <c r="T7" s="622"/>
      <c r="U7" s="622"/>
      <c r="V7" s="622"/>
      <c r="W7" s="625"/>
      <c r="X7" s="622"/>
    </row>
    <row r="8" spans="1:24" s="599" customFormat="1">
      <c r="A8" s="660"/>
      <c r="B8" s="661" t="s">
        <v>790</v>
      </c>
      <c r="C8" s="662"/>
      <c r="D8" s="664"/>
      <c r="E8" s="622"/>
      <c r="F8" s="678"/>
      <c r="G8" s="621"/>
      <c r="H8" s="1100"/>
      <c r="I8" s="1100"/>
      <c r="J8" s="1100"/>
      <c r="K8" s="1100"/>
      <c r="L8" s="1100"/>
      <c r="M8" s="622"/>
      <c r="N8" s="1089"/>
      <c r="O8" s="623"/>
      <c r="P8" s="624"/>
      <c r="Q8" s="624"/>
      <c r="R8" s="622"/>
      <c r="T8" s="622"/>
      <c r="U8" s="622"/>
      <c r="V8" s="622"/>
      <c r="X8" s="622"/>
    </row>
    <row r="9" spans="1:24" s="599" customFormat="1">
      <c r="A9" s="660" t="s">
        <v>817</v>
      </c>
      <c r="B9" s="661" t="s">
        <v>993</v>
      </c>
      <c r="C9" s="662" t="s">
        <v>321</v>
      </c>
      <c r="D9" s="664">
        <v>1</v>
      </c>
      <c r="E9" s="622">
        <v>0</v>
      </c>
      <c r="F9" s="678">
        <f>D9*E9</f>
        <v>0</v>
      </c>
      <c r="G9" s="621"/>
      <c r="M9" s="622"/>
      <c r="N9" s="1088"/>
      <c r="O9" s="623"/>
      <c r="P9" s="624"/>
      <c r="Q9" s="624"/>
      <c r="R9" s="622"/>
      <c r="T9" s="622"/>
      <c r="U9" s="622"/>
      <c r="V9" s="622"/>
      <c r="W9" s="625"/>
      <c r="X9" s="622"/>
    </row>
    <row r="10" spans="1:24" s="599" customFormat="1">
      <c r="A10" s="660"/>
      <c r="B10" s="661" t="s">
        <v>790</v>
      </c>
      <c r="C10" s="662"/>
      <c r="D10" s="664"/>
      <c r="E10" s="622"/>
      <c r="F10" s="678"/>
      <c r="G10" s="621"/>
      <c r="H10" s="1100"/>
      <c r="I10" s="1100"/>
      <c r="J10" s="1100"/>
      <c r="K10" s="1100"/>
      <c r="L10" s="1100"/>
      <c r="M10" s="622"/>
      <c r="N10" s="1089"/>
      <c r="O10" s="623"/>
      <c r="P10" s="624"/>
      <c r="Q10" s="624"/>
      <c r="R10" s="622"/>
      <c r="T10" s="622"/>
      <c r="U10" s="622"/>
      <c r="V10" s="622"/>
      <c r="X10" s="622"/>
    </row>
    <row r="11" spans="1:24" s="599" customFormat="1" ht="25.5">
      <c r="A11" s="660" t="s">
        <v>788</v>
      </c>
      <c r="B11" s="661" t="s">
        <v>994</v>
      </c>
      <c r="C11" s="662" t="s">
        <v>321</v>
      </c>
      <c r="D11" s="664">
        <v>1</v>
      </c>
      <c r="E11" s="622">
        <v>0</v>
      </c>
      <c r="F11" s="678">
        <f>D11*E11</f>
        <v>0</v>
      </c>
      <c r="G11" s="621"/>
      <c r="M11" s="622"/>
      <c r="N11" s="1088"/>
      <c r="O11" s="623"/>
      <c r="P11" s="624"/>
      <c r="Q11" s="624"/>
      <c r="R11" s="622"/>
      <c r="T11" s="622"/>
      <c r="U11" s="622"/>
      <c r="V11" s="622"/>
      <c r="W11" s="625"/>
      <c r="X11" s="622"/>
    </row>
    <row r="12" spans="1:24" s="595" customFormat="1">
      <c r="A12" s="564"/>
      <c r="B12" s="652" t="s">
        <v>790</v>
      </c>
      <c r="C12" s="649"/>
      <c r="D12" s="562"/>
      <c r="E12" s="542"/>
      <c r="F12" s="568"/>
      <c r="J12" s="1071"/>
      <c r="K12" s="1072"/>
      <c r="L12" s="1072"/>
      <c r="M12" s="542"/>
      <c r="N12" s="1067"/>
      <c r="O12" s="717"/>
      <c r="P12" s="688"/>
      <c r="Q12" s="688"/>
      <c r="R12" s="1072"/>
      <c r="T12" s="542"/>
      <c r="U12" s="542"/>
      <c r="V12" s="542"/>
      <c r="X12" s="542"/>
    </row>
    <row r="13" spans="1:24" s="595" customFormat="1">
      <c r="A13" s="564" t="s">
        <v>791</v>
      </c>
      <c r="B13" s="652" t="s">
        <v>995</v>
      </c>
      <c r="C13" s="649" t="s">
        <v>321</v>
      </c>
      <c r="D13" s="664">
        <v>1</v>
      </c>
      <c r="E13" s="622">
        <v>0</v>
      </c>
      <c r="F13" s="568">
        <f>D13*E13</f>
        <v>0</v>
      </c>
      <c r="G13" s="541"/>
      <c r="H13" s="541"/>
      <c r="I13" s="541"/>
      <c r="J13" s="541"/>
      <c r="M13" s="542"/>
      <c r="N13" s="1068"/>
      <c r="O13" s="717"/>
      <c r="P13" s="611"/>
      <c r="Q13" s="611"/>
      <c r="R13" s="542"/>
      <c r="T13" s="542"/>
      <c r="U13" s="542"/>
      <c r="V13" s="542"/>
      <c r="W13" s="789"/>
      <c r="X13" s="542"/>
    </row>
    <row r="14" spans="1:24" s="599" customFormat="1">
      <c r="A14" s="660"/>
      <c r="B14" s="661" t="s">
        <v>790</v>
      </c>
      <c r="C14" s="662"/>
      <c r="D14" s="664"/>
      <c r="E14" s="622"/>
      <c r="F14" s="678"/>
      <c r="G14" s="621"/>
      <c r="H14" s="1100"/>
      <c r="I14" s="1100"/>
      <c r="J14" s="1100"/>
      <c r="K14" s="1100"/>
      <c r="L14" s="1100"/>
      <c r="M14" s="622"/>
      <c r="N14" s="1089"/>
      <c r="O14" s="623"/>
      <c r="P14" s="624"/>
      <c r="Q14" s="624"/>
      <c r="R14" s="622"/>
      <c r="T14" s="622"/>
      <c r="U14" s="622"/>
      <c r="V14" s="622"/>
      <c r="X14" s="622"/>
    </row>
    <row r="15" spans="1:24" s="599" customFormat="1">
      <c r="A15" s="660" t="s">
        <v>793</v>
      </c>
      <c r="B15" s="661" t="s">
        <v>996</v>
      </c>
      <c r="C15" s="662" t="s">
        <v>321</v>
      </c>
      <c r="D15" s="664">
        <v>1</v>
      </c>
      <c r="E15" s="622">
        <v>0</v>
      </c>
      <c r="F15" s="678">
        <f>D15*E15</f>
        <v>0</v>
      </c>
      <c r="G15" s="621"/>
      <c r="M15" s="622"/>
      <c r="N15" s="1088"/>
      <c r="O15" s="623"/>
      <c r="P15" s="624"/>
      <c r="Q15" s="624"/>
      <c r="R15" s="622"/>
      <c r="T15" s="622"/>
      <c r="U15" s="622"/>
      <c r="V15" s="622"/>
      <c r="W15" s="625"/>
      <c r="X15" s="622"/>
    </row>
    <row r="16" spans="1:24" s="599" customFormat="1">
      <c r="A16" s="660"/>
      <c r="B16" s="661" t="s">
        <v>790</v>
      </c>
      <c r="C16" s="662"/>
      <c r="D16" s="664"/>
      <c r="E16" s="622"/>
      <c r="F16" s="678"/>
      <c r="G16" s="621"/>
      <c r="H16" s="1100"/>
      <c r="I16" s="1100"/>
      <c r="J16" s="1100"/>
      <c r="K16" s="1100"/>
      <c r="L16" s="1100"/>
      <c r="M16" s="622"/>
      <c r="N16" s="1089"/>
      <c r="O16" s="623"/>
      <c r="P16" s="624"/>
      <c r="Q16" s="624"/>
      <c r="R16" s="622"/>
      <c r="T16" s="622"/>
      <c r="U16" s="622"/>
      <c r="V16" s="622"/>
      <c r="X16" s="622"/>
    </row>
    <row r="17" spans="1:24" s="599" customFormat="1">
      <c r="A17" s="660" t="s">
        <v>796</v>
      </c>
      <c r="B17" s="661" t="s">
        <v>997</v>
      </c>
      <c r="C17" s="662" t="s">
        <v>321</v>
      </c>
      <c r="D17" s="664">
        <v>1</v>
      </c>
      <c r="E17" s="622">
        <v>0</v>
      </c>
      <c r="F17" s="678">
        <f>D17*E17</f>
        <v>0</v>
      </c>
      <c r="G17" s="621"/>
      <c r="M17" s="622"/>
      <c r="N17" s="1088"/>
      <c r="O17" s="623"/>
      <c r="P17" s="624"/>
      <c r="Q17" s="624"/>
      <c r="R17" s="622"/>
      <c r="T17" s="622"/>
      <c r="U17" s="622"/>
      <c r="V17" s="622"/>
      <c r="W17" s="625"/>
      <c r="X17" s="622"/>
    </row>
    <row r="18" spans="1:24">
      <c r="A18" s="841"/>
      <c r="B18" s="1042" t="s">
        <v>790</v>
      </c>
      <c r="C18" s="843"/>
      <c r="D18" s="844"/>
      <c r="E18" s="787"/>
      <c r="F18" s="855"/>
      <c r="G18" s="1091"/>
      <c r="H18" s="1091"/>
      <c r="I18" s="1091"/>
      <c r="J18" s="1091"/>
      <c r="K18" s="1091"/>
      <c r="L18" s="1091"/>
      <c r="M18" s="1101"/>
      <c r="N18" s="1090"/>
      <c r="O18" s="1101"/>
      <c r="P18" s="1090"/>
      <c r="Q18" s="1091"/>
      <c r="R18" s="1102"/>
      <c r="S18" s="1091"/>
      <c r="T18" s="1102"/>
      <c r="U18" s="1102"/>
      <c r="V18" s="1102"/>
      <c r="X18" s="1102"/>
    </row>
    <row r="19" spans="1:24" s="1087" customFormat="1">
      <c r="A19" s="1084" t="str">
        <f>A3</f>
        <v>3.7</v>
      </c>
      <c r="B19" s="565" t="str">
        <f>B3</f>
        <v>DOKUMENTACIJA</v>
      </c>
      <c r="C19" s="796"/>
      <c r="D19" s="561"/>
      <c r="E19" s="628"/>
      <c r="F19" s="680">
        <f>ROUND(SUM(F3:F18),2)</f>
        <v>0</v>
      </c>
      <c r="M19" s="1103"/>
      <c r="N19" s="1092"/>
      <c r="O19" s="1103"/>
      <c r="P19" s="1092"/>
      <c r="R19" s="1099"/>
      <c r="T19" s="1099"/>
      <c r="U19" s="1099"/>
      <c r="V19" s="1099"/>
      <c r="X19" s="1099"/>
    </row>
    <row r="20" spans="1:24">
      <c r="C20" s="1115"/>
      <c r="D20" s="1116"/>
      <c r="E20" s="1105"/>
      <c r="F20" s="1120"/>
      <c r="G20" s="1091"/>
      <c r="H20" s="1091"/>
      <c r="I20" s="1091"/>
      <c r="J20" s="1091"/>
      <c r="K20" s="1091"/>
      <c r="L20" s="1091"/>
      <c r="M20" s="1101"/>
      <c r="N20" s="1090"/>
      <c r="O20" s="1101"/>
      <c r="P20" s="1090"/>
      <c r="Q20" s="1091"/>
      <c r="R20" s="1102"/>
      <c r="S20" s="1091"/>
      <c r="T20" s="1102"/>
      <c r="U20" s="1102"/>
      <c r="V20" s="1102"/>
      <c r="X20" s="1102"/>
    </row>
    <row r="21" spans="1:24">
      <c r="G21" s="202"/>
      <c r="H21" s="202"/>
    </row>
    <row r="22" spans="1:24">
      <c r="G22" s="202"/>
      <c r="H22" s="202"/>
    </row>
    <row r="23" spans="1:24">
      <c r="G23" s="202"/>
      <c r="H23" s="202"/>
    </row>
    <row r="24" spans="1:24">
      <c r="G24" s="202"/>
      <c r="H24" s="202"/>
    </row>
    <row r="25" spans="1:24">
      <c r="G25" s="202"/>
      <c r="H25" s="202"/>
    </row>
    <row r="26" spans="1:24">
      <c r="G26" s="202"/>
      <c r="H26" s="202"/>
    </row>
    <row r="27" spans="1:24">
      <c r="G27" s="202"/>
      <c r="H27" s="202"/>
    </row>
    <row r="28" spans="1:24">
      <c r="G28" s="202"/>
      <c r="H28" s="202"/>
    </row>
    <row r="29" spans="1:24">
      <c r="G29" s="202"/>
      <c r="H29" s="202"/>
    </row>
    <row r="30" spans="1:24">
      <c r="G30" s="202"/>
      <c r="H30" s="202"/>
    </row>
    <row r="31" spans="1:24">
      <c r="G31" s="202"/>
      <c r="H31" s="202"/>
    </row>
    <row r="32" spans="1:24">
      <c r="G32" s="202"/>
      <c r="H32" s="202"/>
    </row>
    <row r="33" spans="7:8">
      <c r="G33" s="202"/>
      <c r="H33" s="202"/>
    </row>
    <row r="34" spans="7:8">
      <c r="G34" s="202"/>
      <c r="H34" s="202"/>
    </row>
    <row r="35" spans="7:8">
      <c r="G35" s="202"/>
      <c r="H35" s="202"/>
    </row>
    <row r="36" spans="7:8">
      <c r="G36" s="202"/>
      <c r="H36" s="202"/>
    </row>
    <row r="37" spans="7:8">
      <c r="G37" s="202"/>
      <c r="H37" s="202"/>
    </row>
    <row r="38" spans="7:8">
      <c r="G38" s="202"/>
      <c r="H38" s="202"/>
    </row>
    <row r="39" spans="7:8">
      <c r="G39" s="202"/>
      <c r="H39" s="202"/>
    </row>
    <row r="40" spans="7:8">
      <c r="G40" s="202"/>
      <c r="H40" s="202"/>
    </row>
    <row r="41" spans="7:8">
      <c r="G41" s="202"/>
      <c r="H41" s="202"/>
    </row>
    <row r="42" spans="7:8">
      <c r="G42" s="202"/>
      <c r="H42" s="202"/>
    </row>
    <row r="43" spans="7:8">
      <c r="G43" s="202"/>
      <c r="H43" s="202"/>
    </row>
    <row r="44" spans="7:8">
      <c r="G44" s="202"/>
      <c r="H44" s="202"/>
    </row>
    <row r="45" spans="7:8">
      <c r="G45" s="202"/>
      <c r="H45" s="202"/>
    </row>
    <row r="46" spans="7:8">
      <c r="G46" s="202"/>
      <c r="H46" s="202"/>
    </row>
    <row r="47" spans="7:8">
      <c r="G47" s="202"/>
      <c r="H47" s="202"/>
    </row>
    <row r="48" spans="7:8">
      <c r="G48" s="202"/>
      <c r="H48" s="202"/>
    </row>
    <row r="49" spans="7:8">
      <c r="G49" s="202"/>
      <c r="H49" s="202"/>
    </row>
    <row r="50" spans="7:8">
      <c r="G50" s="202"/>
      <c r="H50" s="202"/>
    </row>
    <row r="51" spans="7:8">
      <c r="G51" s="202"/>
      <c r="H51" s="202"/>
    </row>
    <row r="52" spans="7:8">
      <c r="G52" s="202"/>
      <c r="H52" s="202"/>
    </row>
    <row r="53" spans="7:8">
      <c r="G53" s="202"/>
      <c r="H53" s="202"/>
    </row>
    <row r="54" spans="7:8">
      <c r="G54" s="202"/>
      <c r="H54" s="202"/>
    </row>
    <row r="55" spans="7:8">
      <c r="G55" s="202"/>
      <c r="H55" s="202"/>
    </row>
    <row r="56" spans="7:8">
      <c r="G56" s="202"/>
      <c r="H56" s="202"/>
    </row>
    <row r="57" spans="7:8">
      <c r="G57" s="202"/>
      <c r="H57" s="202"/>
    </row>
    <row r="58" spans="7:8">
      <c r="G58" s="202"/>
      <c r="H58" s="202"/>
    </row>
    <row r="59" spans="7:8">
      <c r="G59" s="202"/>
      <c r="H59" s="202"/>
    </row>
    <row r="60" spans="7:8">
      <c r="G60" s="202"/>
      <c r="H60" s="202"/>
    </row>
    <row r="61" spans="7:8">
      <c r="G61" s="202"/>
      <c r="H61" s="202"/>
    </row>
    <row r="62" spans="7:8">
      <c r="G62" s="202"/>
      <c r="H62" s="202"/>
    </row>
    <row r="63" spans="7:8">
      <c r="G63" s="202"/>
      <c r="H63" s="202"/>
    </row>
    <row r="64" spans="7:8">
      <c r="G64" s="202"/>
      <c r="H64" s="202"/>
    </row>
    <row r="65" spans="7:8">
      <c r="G65" s="202"/>
      <c r="H65" s="202"/>
    </row>
    <row r="66" spans="7:8">
      <c r="G66" s="202"/>
      <c r="H66" s="202"/>
    </row>
    <row r="67" spans="7:8">
      <c r="G67" s="202"/>
      <c r="H67" s="202"/>
    </row>
    <row r="68" spans="7:8">
      <c r="G68" s="202"/>
      <c r="H68" s="202"/>
    </row>
    <row r="69" spans="7:8">
      <c r="G69" s="202"/>
      <c r="H69" s="202"/>
    </row>
    <row r="70" spans="7:8">
      <c r="G70" s="202"/>
      <c r="H70" s="202"/>
    </row>
    <row r="71" spans="7:8">
      <c r="G71" s="202"/>
      <c r="H71" s="202"/>
    </row>
    <row r="72" spans="7:8">
      <c r="G72" s="202"/>
      <c r="H72" s="202"/>
    </row>
    <row r="73" spans="7:8">
      <c r="G73" s="202"/>
      <c r="H73" s="202"/>
    </row>
    <row r="74" spans="7:8">
      <c r="G74" s="202"/>
      <c r="H74" s="202"/>
    </row>
    <row r="75" spans="7:8">
      <c r="G75" s="202"/>
      <c r="H75" s="202"/>
    </row>
    <row r="76" spans="7:8">
      <c r="G76" s="202"/>
      <c r="H76" s="202"/>
    </row>
    <row r="77" spans="7:8">
      <c r="G77" s="202"/>
      <c r="H77" s="202"/>
    </row>
    <row r="78" spans="7:8">
      <c r="G78" s="202"/>
      <c r="H78" s="202"/>
    </row>
    <row r="79" spans="7:8">
      <c r="G79" s="202"/>
      <c r="H79" s="202"/>
    </row>
    <row r="80" spans="7:8">
      <c r="G80" s="202"/>
      <c r="H80" s="202"/>
    </row>
    <row r="81" spans="7:8">
      <c r="G81" s="202"/>
      <c r="H81" s="202"/>
    </row>
    <row r="82" spans="7:8">
      <c r="G82" s="202"/>
      <c r="H82" s="202"/>
    </row>
    <row r="83" spans="7:8">
      <c r="G83" s="202"/>
      <c r="H83" s="202"/>
    </row>
    <row r="84" spans="7:8">
      <c r="G84" s="202"/>
      <c r="H84" s="202"/>
    </row>
    <row r="85" spans="7:8">
      <c r="G85" s="202"/>
      <c r="H85" s="202"/>
    </row>
    <row r="86" spans="7:8">
      <c r="G86" s="202"/>
      <c r="H86" s="202"/>
    </row>
    <row r="87" spans="7:8">
      <c r="G87" s="202"/>
      <c r="H87" s="202"/>
    </row>
    <row r="88" spans="7:8">
      <c r="G88" s="202"/>
      <c r="H88" s="202"/>
    </row>
    <row r="89" spans="7:8">
      <c r="G89" s="202"/>
      <c r="H89" s="202"/>
    </row>
    <row r="90" spans="7:8">
      <c r="G90" s="202"/>
      <c r="H90" s="202"/>
    </row>
    <row r="91" spans="7:8">
      <c r="G91" s="202"/>
      <c r="H91" s="202"/>
    </row>
    <row r="92" spans="7:8">
      <c r="G92" s="202"/>
      <c r="H92" s="202"/>
    </row>
    <row r="93" spans="7:8">
      <c r="G93" s="202"/>
      <c r="H93" s="202"/>
    </row>
    <row r="94" spans="7:8">
      <c r="G94" s="202"/>
      <c r="H94" s="202"/>
    </row>
    <row r="95" spans="7:8">
      <c r="G95" s="202"/>
      <c r="H95" s="202"/>
    </row>
    <row r="96" spans="7:8">
      <c r="G96" s="202"/>
      <c r="H96" s="202"/>
    </row>
    <row r="97" spans="7:8">
      <c r="G97" s="202"/>
      <c r="H97" s="202"/>
    </row>
    <row r="98" spans="7:8">
      <c r="G98" s="202"/>
      <c r="H98" s="202"/>
    </row>
    <row r="99" spans="7:8">
      <c r="G99" s="202"/>
      <c r="H99" s="202"/>
    </row>
    <row r="100" spans="7:8">
      <c r="G100" s="202"/>
      <c r="H100" s="202"/>
    </row>
    <row r="101" spans="7:8">
      <c r="G101" s="202"/>
      <c r="H101" s="202"/>
    </row>
    <row r="102" spans="7:8">
      <c r="G102" s="202"/>
      <c r="H102" s="202"/>
    </row>
    <row r="103" spans="7:8">
      <c r="G103" s="202"/>
      <c r="H103" s="202"/>
    </row>
    <row r="104" spans="7:8">
      <c r="G104" s="202"/>
      <c r="H104" s="202"/>
    </row>
    <row r="105" spans="7:8">
      <c r="G105" s="202"/>
      <c r="H105" s="202"/>
    </row>
    <row r="106" spans="7:8">
      <c r="G106" s="202"/>
      <c r="H106" s="202"/>
    </row>
    <row r="107" spans="7:8">
      <c r="G107" s="202"/>
      <c r="H107" s="202"/>
    </row>
    <row r="108" spans="7:8">
      <c r="G108" s="202"/>
      <c r="H108" s="202"/>
    </row>
    <row r="109" spans="7:8">
      <c r="G109" s="202"/>
      <c r="H109" s="202"/>
    </row>
    <row r="110" spans="7:8">
      <c r="G110" s="202"/>
      <c r="H110" s="202"/>
    </row>
    <row r="111" spans="7:8">
      <c r="G111" s="202"/>
      <c r="H111" s="202"/>
    </row>
    <row r="112" spans="7:8">
      <c r="G112" s="202"/>
      <c r="H112" s="202"/>
    </row>
    <row r="113" spans="7:8">
      <c r="G113" s="202"/>
      <c r="H113" s="202"/>
    </row>
    <row r="114" spans="7:8">
      <c r="G114" s="202"/>
      <c r="H114" s="202"/>
    </row>
    <row r="115" spans="7:8">
      <c r="G115" s="202"/>
      <c r="H115" s="202"/>
    </row>
    <row r="116" spans="7:8">
      <c r="G116" s="202"/>
      <c r="H116" s="202"/>
    </row>
    <row r="117" spans="7:8">
      <c r="G117" s="202"/>
      <c r="H117" s="202"/>
    </row>
    <row r="118" spans="7:8">
      <c r="G118" s="202"/>
      <c r="H118" s="202"/>
    </row>
    <row r="119" spans="7:8">
      <c r="G119" s="202"/>
      <c r="H119" s="202"/>
    </row>
    <row r="120" spans="7:8">
      <c r="G120" s="202"/>
      <c r="H120" s="202"/>
    </row>
    <row r="121" spans="7:8">
      <c r="G121" s="202"/>
      <c r="H121" s="202"/>
    </row>
    <row r="122" spans="7:8">
      <c r="G122" s="202"/>
      <c r="H122" s="202"/>
    </row>
    <row r="123" spans="7:8">
      <c r="G123" s="202"/>
      <c r="H123" s="202"/>
    </row>
    <row r="124" spans="7:8">
      <c r="G124" s="202"/>
      <c r="H124" s="202"/>
    </row>
    <row r="125" spans="7:8">
      <c r="G125" s="202"/>
      <c r="H125" s="202"/>
    </row>
    <row r="126" spans="7:8">
      <c r="G126" s="202"/>
      <c r="H126" s="202"/>
    </row>
    <row r="127" spans="7:8">
      <c r="G127" s="202"/>
      <c r="H127" s="202"/>
    </row>
    <row r="128" spans="7:8">
      <c r="G128" s="202"/>
      <c r="H128" s="202"/>
    </row>
    <row r="129" spans="7:8">
      <c r="G129" s="202"/>
      <c r="H129" s="202"/>
    </row>
    <row r="130" spans="7:8">
      <c r="G130" s="202"/>
      <c r="H130" s="202"/>
    </row>
    <row r="131" spans="7:8">
      <c r="G131" s="202"/>
      <c r="H131" s="202"/>
    </row>
    <row r="132" spans="7:8">
      <c r="G132" s="202"/>
      <c r="H132" s="202"/>
    </row>
    <row r="133" spans="7:8">
      <c r="G133" s="202"/>
      <c r="H133" s="202"/>
    </row>
    <row r="134" spans="7:8">
      <c r="G134" s="202"/>
      <c r="H134" s="202"/>
    </row>
    <row r="135" spans="7:8">
      <c r="G135" s="202"/>
      <c r="H135" s="202"/>
    </row>
    <row r="136" spans="7:8">
      <c r="G136" s="202"/>
      <c r="H136" s="202"/>
    </row>
    <row r="137" spans="7:8">
      <c r="G137" s="202"/>
      <c r="H137" s="202"/>
    </row>
    <row r="138" spans="7:8">
      <c r="G138" s="202"/>
      <c r="H138" s="202"/>
    </row>
    <row r="139" spans="7:8">
      <c r="G139" s="202"/>
      <c r="H139" s="202"/>
    </row>
    <row r="140" spans="7:8">
      <c r="G140" s="202"/>
      <c r="H140" s="202"/>
    </row>
    <row r="141" spans="7:8">
      <c r="G141" s="202"/>
      <c r="H141" s="202"/>
    </row>
    <row r="142" spans="7:8">
      <c r="G142" s="202"/>
      <c r="H142" s="202"/>
    </row>
    <row r="143" spans="7:8">
      <c r="G143" s="202"/>
      <c r="H143" s="202"/>
    </row>
    <row r="144" spans="7:8">
      <c r="G144" s="202"/>
      <c r="H144" s="202"/>
    </row>
    <row r="145" spans="7:8">
      <c r="G145" s="202"/>
      <c r="H145" s="202"/>
    </row>
    <row r="146" spans="7:8">
      <c r="G146" s="202"/>
      <c r="H146" s="202"/>
    </row>
    <row r="147" spans="7:8">
      <c r="G147" s="202"/>
      <c r="H147" s="202"/>
    </row>
    <row r="148" spans="7:8">
      <c r="G148" s="202"/>
      <c r="H148" s="202"/>
    </row>
    <row r="149" spans="7:8">
      <c r="G149" s="202"/>
      <c r="H149" s="202"/>
    </row>
    <row r="150" spans="7:8">
      <c r="G150" s="202"/>
      <c r="H150" s="202"/>
    </row>
    <row r="151" spans="7:8">
      <c r="G151" s="202"/>
      <c r="H151" s="202"/>
    </row>
    <row r="152" spans="7:8">
      <c r="G152" s="202"/>
      <c r="H152" s="202"/>
    </row>
    <row r="153" spans="7:8">
      <c r="G153" s="202"/>
      <c r="H153" s="202"/>
    </row>
    <row r="154" spans="7:8">
      <c r="G154" s="202"/>
      <c r="H154" s="202"/>
    </row>
    <row r="155" spans="7:8">
      <c r="G155" s="202"/>
      <c r="H155" s="202"/>
    </row>
    <row r="156" spans="7:8">
      <c r="G156" s="202"/>
      <c r="H156" s="202"/>
    </row>
    <row r="157" spans="7:8">
      <c r="G157" s="202"/>
      <c r="H157" s="202"/>
    </row>
    <row r="158" spans="7:8">
      <c r="G158" s="202"/>
      <c r="H158" s="202"/>
    </row>
    <row r="159" spans="7:8">
      <c r="G159" s="202"/>
      <c r="H159" s="202"/>
    </row>
    <row r="160" spans="7:8">
      <c r="G160" s="202"/>
      <c r="H160" s="202"/>
    </row>
    <row r="161" spans="7:8">
      <c r="G161" s="202"/>
      <c r="H161" s="202"/>
    </row>
    <row r="162" spans="7:8">
      <c r="G162" s="202"/>
      <c r="H162" s="202"/>
    </row>
    <row r="163" spans="7:8">
      <c r="G163" s="202"/>
      <c r="H163" s="202"/>
    </row>
    <row r="164" spans="7:8">
      <c r="G164" s="202"/>
      <c r="H164" s="202"/>
    </row>
    <row r="165" spans="7:8">
      <c r="G165" s="202"/>
      <c r="H165" s="202"/>
    </row>
    <row r="166" spans="7:8">
      <c r="G166" s="202"/>
      <c r="H166" s="202"/>
    </row>
    <row r="167" spans="7:8">
      <c r="G167" s="202"/>
      <c r="H167" s="202"/>
    </row>
    <row r="168" spans="7:8">
      <c r="G168" s="202"/>
      <c r="H168" s="202"/>
    </row>
    <row r="169" spans="7:8">
      <c r="G169" s="202"/>
      <c r="H169" s="202"/>
    </row>
    <row r="170" spans="7:8">
      <c r="G170" s="202"/>
      <c r="H170" s="202"/>
    </row>
    <row r="171" spans="7:8">
      <c r="G171" s="202"/>
      <c r="H171" s="202"/>
    </row>
    <row r="172" spans="7:8">
      <c r="G172" s="202"/>
      <c r="H172" s="202"/>
    </row>
    <row r="173" spans="7:8">
      <c r="G173" s="202"/>
      <c r="H173" s="202"/>
    </row>
    <row r="174" spans="7:8">
      <c r="G174" s="202"/>
      <c r="H174" s="202"/>
    </row>
    <row r="175" spans="7:8">
      <c r="G175" s="202"/>
      <c r="H175" s="202"/>
    </row>
    <row r="176" spans="7:8">
      <c r="G176" s="202"/>
      <c r="H176" s="202"/>
    </row>
    <row r="177" spans="7:8">
      <c r="G177" s="202"/>
      <c r="H177" s="202"/>
    </row>
    <row r="178" spans="7:8">
      <c r="G178" s="202"/>
      <c r="H178" s="202"/>
    </row>
    <row r="179" spans="7:8">
      <c r="G179" s="202"/>
      <c r="H179" s="202"/>
    </row>
    <row r="180" spans="7:8">
      <c r="G180" s="202"/>
      <c r="H180" s="202"/>
    </row>
    <row r="181" spans="7:8">
      <c r="G181" s="202"/>
      <c r="H181" s="202"/>
    </row>
    <row r="182" spans="7:8">
      <c r="G182" s="202"/>
      <c r="H182" s="202"/>
    </row>
    <row r="183" spans="7:8">
      <c r="G183" s="202"/>
      <c r="H183" s="202"/>
    </row>
    <row r="184" spans="7:8">
      <c r="G184" s="202"/>
      <c r="H184" s="202"/>
    </row>
    <row r="185" spans="7:8">
      <c r="G185" s="202"/>
      <c r="H185" s="202"/>
    </row>
    <row r="186" spans="7:8">
      <c r="G186" s="202"/>
      <c r="H186" s="202"/>
    </row>
    <row r="187" spans="7:8">
      <c r="G187" s="202"/>
      <c r="H187" s="202"/>
    </row>
    <row r="188" spans="7:8">
      <c r="G188" s="202"/>
      <c r="H188" s="202"/>
    </row>
    <row r="189" spans="7:8">
      <c r="G189" s="202"/>
      <c r="H189" s="202"/>
    </row>
    <row r="190" spans="7:8">
      <c r="G190" s="202"/>
      <c r="H190" s="202"/>
    </row>
    <row r="191" spans="7:8">
      <c r="G191" s="202"/>
      <c r="H191" s="202"/>
    </row>
    <row r="192" spans="7:8">
      <c r="G192" s="202"/>
      <c r="H192" s="202"/>
    </row>
    <row r="193" spans="7:8">
      <c r="G193" s="202"/>
      <c r="H193" s="202"/>
    </row>
    <row r="194" spans="7:8">
      <c r="G194" s="202"/>
      <c r="H194" s="202"/>
    </row>
    <row r="195" spans="7:8">
      <c r="G195" s="202"/>
      <c r="H195" s="202"/>
    </row>
    <row r="196" spans="7:8">
      <c r="G196" s="202"/>
      <c r="H196" s="202"/>
    </row>
    <row r="197" spans="7:8">
      <c r="G197" s="202"/>
      <c r="H197" s="202"/>
    </row>
    <row r="198" spans="7:8">
      <c r="G198" s="202"/>
      <c r="H198" s="202"/>
    </row>
    <row r="199" spans="7:8">
      <c r="G199" s="202"/>
      <c r="H199" s="202"/>
    </row>
    <row r="200" spans="7:8">
      <c r="G200" s="202"/>
      <c r="H200" s="202"/>
    </row>
    <row r="201" spans="7:8">
      <c r="G201" s="202"/>
      <c r="H201" s="202"/>
    </row>
    <row r="202" spans="7:8">
      <c r="G202" s="202"/>
      <c r="H202" s="202"/>
    </row>
    <row r="203" spans="7:8">
      <c r="G203" s="202"/>
      <c r="H203" s="202"/>
    </row>
    <row r="204" spans="7:8">
      <c r="G204" s="202"/>
      <c r="H204" s="202"/>
    </row>
    <row r="205" spans="7:8">
      <c r="G205" s="202"/>
      <c r="H205" s="202"/>
    </row>
    <row r="206" spans="7:8">
      <c r="G206" s="202"/>
      <c r="H206" s="202"/>
    </row>
    <row r="207" spans="7:8">
      <c r="G207" s="202"/>
      <c r="H207" s="202"/>
    </row>
    <row r="208" spans="7:8">
      <c r="G208" s="202"/>
      <c r="H208" s="202"/>
    </row>
    <row r="209" spans="7:8">
      <c r="G209" s="202"/>
      <c r="H209" s="202"/>
    </row>
    <row r="210" spans="7:8">
      <c r="G210" s="202"/>
      <c r="H210" s="202"/>
    </row>
    <row r="211" spans="7:8">
      <c r="G211" s="202"/>
      <c r="H211" s="202"/>
    </row>
    <row r="212" spans="7:8">
      <c r="G212" s="202"/>
      <c r="H212" s="202"/>
    </row>
    <row r="213" spans="7:8">
      <c r="G213" s="202"/>
      <c r="H213" s="202"/>
    </row>
    <row r="214" spans="7:8">
      <c r="G214" s="202"/>
      <c r="H214" s="202"/>
    </row>
    <row r="215" spans="7:8">
      <c r="G215" s="202"/>
      <c r="H215" s="202"/>
    </row>
    <row r="216" spans="7:8">
      <c r="G216" s="202"/>
      <c r="H216" s="202"/>
    </row>
    <row r="217" spans="7:8">
      <c r="G217" s="202"/>
      <c r="H217" s="202"/>
    </row>
    <row r="218" spans="7:8">
      <c r="G218" s="202"/>
      <c r="H218" s="202"/>
    </row>
    <row r="219" spans="7:8">
      <c r="G219" s="202"/>
      <c r="H219" s="202"/>
    </row>
    <row r="220" spans="7:8">
      <c r="G220" s="202"/>
      <c r="H220" s="202"/>
    </row>
    <row r="221" spans="7:8">
      <c r="G221" s="202"/>
      <c r="H221" s="202"/>
    </row>
    <row r="222" spans="7:8">
      <c r="G222" s="202"/>
      <c r="H222" s="202"/>
    </row>
    <row r="223" spans="7:8">
      <c r="G223" s="202"/>
      <c r="H223" s="202"/>
    </row>
    <row r="224" spans="7:8">
      <c r="G224" s="202"/>
      <c r="H224" s="202"/>
    </row>
    <row r="225" spans="7:8">
      <c r="G225" s="202"/>
      <c r="H225" s="202"/>
    </row>
    <row r="226" spans="7:8">
      <c r="G226" s="202"/>
      <c r="H226" s="202"/>
    </row>
    <row r="227" spans="7:8">
      <c r="G227" s="202"/>
      <c r="H227" s="202"/>
    </row>
    <row r="228" spans="7:8">
      <c r="G228" s="202"/>
      <c r="H228" s="202"/>
    </row>
    <row r="229" spans="7:8">
      <c r="G229" s="202"/>
      <c r="H229" s="202"/>
    </row>
    <row r="230" spans="7:8">
      <c r="G230" s="202"/>
      <c r="H230" s="202"/>
    </row>
    <row r="231" spans="7:8">
      <c r="G231" s="202"/>
      <c r="H231" s="202"/>
    </row>
    <row r="232" spans="7:8">
      <c r="G232" s="202"/>
      <c r="H232" s="202"/>
    </row>
    <row r="233" spans="7:8">
      <c r="G233" s="202"/>
      <c r="H233" s="202"/>
    </row>
    <row r="234" spans="7:8">
      <c r="G234" s="202"/>
      <c r="H234" s="202"/>
    </row>
    <row r="235" spans="7:8">
      <c r="G235" s="202"/>
      <c r="H235" s="202"/>
    </row>
    <row r="236" spans="7:8">
      <c r="G236" s="202"/>
      <c r="H236" s="202"/>
    </row>
    <row r="237" spans="7:8">
      <c r="G237" s="202"/>
      <c r="H237" s="202"/>
    </row>
    <row r="238" spans="7:8">
      <c r="G238" s="202"/>
      <c r="H238" s="202"/>
    </row>
    <row r="239" spans="7:8">
      <c r="G239" s="202"/>
      <c r="H239" s="202"/>
    </row>
    <row r="240" spans="7:8">
      <c r="G240" s="202"/>
      <c r="H240" s="202"/>
    </row>
    <row r="241" spans="7:8">
      <c r="G241" s="202"/>
      <c r="H241" s="202"/>
    </row>
    <row r="242" spans="7:8">
      <c r="G242" s="202"/>
      <c r="H242" s="202"/>
    </row>
    <row r="243" spans="7:8">
      <c r="G243" s="202"/>
      <c r="H243" s="202"/>
    </row>
    <row r="244" spans="7:8">
      <c r="G244" s="202"/>
      <c r="H244" s="202"/>
    </row>
    <row r="245" spans="7:8">
      <c r="G245" s="202"/>
      <c r="H245" s="202"/>
    </row>
    <row r="246" spans="7:8">
      <c r="G246" s="202"/>
      <c r="H246" s="202"/>
    </row>
    <row r="247" spans="7:8">
      <c r="G247" s="202"/>
      <c r="H247" s="202"/>
    </row>
    <row r="248" spans="7:8">
      <c r="G248" s="202"/>
      <c r="H248" s="202"/>
    </row>
    <row r="249" spans="7:8">
      <c r="G249" s="202"/>
      <c r="H249" s="202"/>
    </row>
    <row r="250" spans="7:8">
      <c r="G250" s="202"/>
      <c r="H250" s="202"/>
    </row>
    <row r="251" spans="7:8">
      <c r="G251" s="202"/>
      <c r="H251" s="202"/>
    </row>
    <row r="252" spans="7:8">
      <c r="G252" s="202"/>
      <c r="H252" s="202"/>
    </row>
    <row r="253" spans="7:8">
      <c r="G253" s="202"/>
      <c r="H253" s="202"/>
    </row>
    <row r="254" spans="7:8">
      <c r="G254" s="202"/>
      <c r="H254" s="202"/>
    </row>
    <row r="255" spans="7:8">
      <c r="G255" s="202"/>
      <c r="H255" s="202"/>
    </row>
    <row r="256" spans="7:8">
      <c r="G256" s="202"/>
      <c r="H256" s="202"/>
    </row>
    <row r="257" spans="7:8">
      <c r="G257" s="202"/>
      <c r="H257" s="202"/>
    </row>
    <row r="258" spans="7:8">
      <c r="G258" s="202"/>
      <c r="H258" s="202"/>
    </row>
    <row r="259" spans="7:8">
      <c r="G259" s="202"/>
      <c r="H259" s="202"/>
    </row>
    <row r="260" spans="7:8">
      <c r="G260" s="202"/>
      <c r="H260" s="202"/>
    </row>
    <row r="267" spans="7:8">
      <c r="G267" s="202"/>
      <c r="H267" s="202"/>
    </row>
    <row r="274" spans="7:8">
      <c r="G274" s="202"/>
      <c r="H274" s="202"/>
    </row>
    <row r="275" spans="7:8">
      <c r="G275" s="202"/>
      <c r="H275" s="202"/>
    </row>
    <row r="276" spans="7:8">
      <c r="G276" s="202"/>
      <c r="H276" s="202"/>
    </row>
    <row r="277" spans="7:8">
      <c r="G277" s="202"/>
      <c r="H277" s="202"/>
    </row>
    <row r="278" spans="7:8">
      <c r="G278" s="202"/>
      <c r="H278" s="202"/>
    </row>
    <row r="279" spans="7:8">
      <c r="G279" s="202"/>
      <c r="H279" s="202"/>
    </row>
    <row r="280" spans="7:8">
      <c r="G280" s="202"/>
      <c r="H280" s="202"/>
    </row>
    <row r="281" spans="7:8">
      <c r="G281" s="202"/>
      <c r="H281" s="202"/>
    </row>
    <row r="282" spans="7:8">
      <c r="G282" s="202"/>
      <c r="H282" s="202"/>
    </row>
    <row r="283" spans="7:8">
      <c r="G283" s="202"/>
      <c r="H283" s="202"/>
    </row>
    <row r="284" spans="7:8">
      <c r="G284" s="202"/>
      <c r="H284" s="202"/>
    </row>
    <row r="285" spans="7:8">
      <c r="G285" s="202"/>
      <c r="H285" s="202"/>
    </row>
    <row r="286" spans="7:8">
      <c r="G286" s="202"/>
      <c r="H286" s="202"/>
    </row>
    <row r="287" spans="7:8">
      <c r="G287" s="202"/>
      <c r="H287" s="202"/>
    </row>
    <row r="288" spans="7:8">
      <c r="G288" s="202"/>
      <c r="H288" s="202"/>
    </row>
    <row r="289" spans="7:8">
      <c r="G289" s="202"/>
      <c r="H289" s="202"/>
    </row>
    <row r="290" spans="7:8">
      <c r="G290" s="202"/>
      <c r="H290" s="202"/>
    </row>
    <row r="291" spans="7:8">
      <c r="G291" s="202"/>
      <c r="H291" s="202"/>
    </row>
    <row r="292" spans="7:8">
      <c r="G292" s="202"/>
      <c r="H292" s="202"/>
    </row>
    <row r="293" spans="7:8">
      <c r="G293" s="202"/>
      <c r="H293" s="202"/>
    </row>
    <row r="294" spans="7:8">
      <c r="G294" s="202"/>
      <c r="H294" s="202"/>
    </row>
    <row r="295" spans="7:8">
      <c r="G295" s="202"/>
      <c r="H295" s="202"/>
    </row>
    <row r="296" spans="7:8">
      <c r="G296" s="202"/>
      <c r="H296" s="202"/>
    </row>
    <row r="297" spans="7:8">
      <c r="G297" s="202"/>
      <c r="H297" s="202"/>
    </row>
    <row r="298" spans="7:8">
      <c r="G298" s="202"/>
      <c r="H298" s="202"/>
    </row>
    <row r="299" spans="7:8">
      <c r="G299" s="202"/>
      <c r="H299" s="202"/>
    </row>
    <row r="300" spans="7:8">
      <c r="G300" s="202"/>
      <c r="H300" s="202"/>
    </row>
    <row r="301" spans="7:8">
      <c r="G301" s="202"/>
      <c r="H301" s="202"/>
    </row>
    <row r="302" spans="7:8">
      <c r="G302" s="202"/>
      <c r="H302" s="202"/>
    </row>
    <row r="303" spans="7:8">
      <c r="G303" s="202"/>
      <c r="H303" s="202"/>
    </row>
    <row r="304" spans="7:8">
      <c r="G304" s="202"/>
      <c r="H304" s="202"/>
    </row>
    <row r="305" spans="7:8">
      <c r="G305" s="202"/>
      <c r="H305" s="202"/>
    </row>
    <row r="306" spans="7:8">
      <c r="G306" s="202"/>
      <c r="H306" s="202"/>
    </row>
    <row r="307" spans="7:8">
      <c r="G307" s="202"/>
      <c r="H307" s="202"/>
    </row>
    <row r="309" spans="7:8">
      <c r="H309" s="202"/>
    </row>
    <row r="310" spans="7:8">
      <c r="H310" s="202"/>
    </row>
    <row r="311" spans="7:8">
      <c r="H311" s="202"/>
    </row>
    <row r="312" spans="7:8">
      <c r="G312" s="202"/>
      <c r="H312" s="202"/>
    </row>
    <row r="314" spans="7:8">
      <c r="H314" s="202"/>
    </row>
    <row r="315" spans="7:8">
      <c r="G315" s="202"/>
      <c r="H315" s="202"/>
    </row>
    <row r="317" spans="7:8">
      <c r="H317" s="202"/>
    </row>
    <row r="318" spans="7:8">
      <c r="G318" s="202"/>
      <c r="H318" s="202"/>
    </row>
    <row r="319" spans="7:8">
      <c r="G319" s="202"/>
      <c r="H319" s="202"/>
    </row>
    <row r="320" spans="7:8">
      <c r="G320" s="202"/>
      <c r="H320" s="202"/>
    </row>
    <row r="321" spans="7:8">
      <c r="G321" s="202"/>
      <c r="H321" s="202"/>
    </row>
    <row r="322" spans="7:8">
      <c r="G322" s="202"/>
      <c r="H322" s="202"/>
    </row>
    <row r="323" spans="7:8">
      <c r="G323" s="202"/>
      <c r="H323" s="202"/>
    </row>
    <row r="324" spans="7:8">
      <c r="G324" s="202"/>
      <c r="H324" s="202"/>
    </row>
    <row r="325" spans="7:8">
      <c r="G325" s="202"/>
      <c r="H325" s="202"/>
    </row>
    <row r="326" spans="7:8">
      <c r="G326" s="202"/>
      <c r="H326" s="202"/>
    </row>
    <row r="327" spans="7:8">
      <c r="G327" s="202"/>
      <c r="H327" s="202"/>
    </row>
    <row r="328" spans="7:8">
      <c r="G328" s="202"/>
      <c r="H328" s="202"/>
    </row>
    <row r="329" spans="7:8">
      <c r="G329" s="202"/>
      <c r="H329" s="202"/>
    </row>
    <row r="330" spans="7:8">
      <c r="G330" s="202"/>
      <c r="H330" s="202"/>
    </row>
    <row r="331" spans="7:8">
      <c r="G331" s="202"/>
      <c r="H331" s="202"/>
    </row>
    <row r="332" spans="7:8">
      <c r="G332" s="202"/>
      <c r="H332" s="202"/>
    </row>
    <row r="333" spans="7:8">
      <c r="G333" s="202"/>
      <c r="H333" s="202"/>
    </row>
    <row r="334" spans="7:8">
      <c r="G334" s="202"/>
      <c r="H334" s="202"/>
    </row>
    <row r="335" spans="7:8">
      <c r="G335" s="202"/>
      <c r="H335" s="202"/>
    </row>
    <row r="336" spans="7:8">
      <c r="G336" s="202"/>
      <c r="H336" s="202"/>
    </row>
    <row r="337" spans="7:8">
      <c r="G337" s="202"/>
      <c r="H337" s="202"/>
    </row>
    <row r="338" spans="7:8">
      <c r="G338" s="202"/>
      <c r="H338" s="202"/>
    </row>
    <row r="339" spans="7:8">
      <c r="G339" s="202"/>
      <c r="H339" s="202"/>
    </row>
    <row r="340" spans="7:8">
      <c r="G340" s="202"/>
      <c r="H340" s="202"/>
    </row>
    <row r="341" spans="7:8">
      <c r="G341" s="202"/>
      <c r="H341" s="202"/>
    </row>
    <row r="342" spans="7:8">
      <c r="G342" s="202"/>
      <c r="H342" s="202"/>
    </row>
    <row r="343" spans="7:8">
      <c r="G343" s="202"/>
      <c r="H343" s="202"/>
    </row>
    <row r="344" spans="7:8">
      <c r="G344" s="202"/>
      <c r="H344" s="202"/>
    </row>
    <row r="345" spans="7:8">
      <c r="G345" s="202"/>
      <c r="H345" s="202"/>
    </row>
    <row r="346" spans="7:8">
      <c r="G346" s="202"/>
      <c r="H346" s="202"/>
    </row>
    <row r="347" spans="7:8">
      <c r="G347" s="202"/>
      <c r="H347" s="202"/>
    </row>
    <row r="348" spans="7:8">
      <c r="G348" s="202"/>
      <c r="H348" s="202"/>
    </row>
    <row r="349" spans="7:8">
      <c r="G349" s="202"/>
      <c r="H349" s="202"/>
    </row>
    <row r="350" spans="7:8">
      <c r="G350" s="202"/>
      <c r="H350" s="202"/>
    </row>
    <row r="351" spans="7:8">
      <c r="G351" s="202"/>
      <c r="H351" s="202"/>
    </row>
    <row r="352" spans="7:8">
      <c r="G352" s="202"/>
      <c r="H352" s="202"/>
    </row>
    <row r="353" spans="7:8">
      <c r="G353" s="202"/>
      <c r="H353" s="202"/>
    </row>
    <row r="354" spans="7:8">
      <c r="G354" s="202"/>
      <c r="H354" s="202"/>
    </row>
    <row r="355" spans="7:8">
      <c r="G355" s="202"/>
      <c r="H355" s="202"/>
    </row>
    <row r="356" spans="7:8">
      <c r="G356" s="202"/>
      <c r="H356" s="202"/>
    </row>
    <row r="357" spans="7:8">
      <c r="G357" s="202"/>
      <c r="H357" s="202"/>
    </row>
    <row r="358" spans="7:8">
      <c r="G358" s="202"/>
      <c r="H358" s="202"/>
    </row>
    <row r="359" spans="7:8">
      <c r="G359" s="202"/>
      <c r="H359" s="202"/>
    </row>
    <row r="360" spans="7:8">
      <c r="G360" s="202"/>
      <c r="H360" s="202"/>
    </row>
    <row r="361" spans="7:8">
      <c r="G361" s="202"/>
      <c r="H361" s="202"/>
    </row>
    <row r="362" spans="7:8">
      <c r="G362" s="202"/>
      <c r="H362" s="202"/>
    </row>
    <row r="363" spans="7:8">
      <c r="G363" s="202"/>
      <c r="H363" s="202"/>
    </row>
    <row r="364" spans="7:8">
      <c r="G364" s="202"/>
      <c r="H364" s="202"/>
    </row>
    <row r="365" spans="7:8">
      <c r="G365" s="202"/>
      <c r="H365" s="202"/>
    </row>
    <row r="366" spans="7:8">
      <c r="G366" s="202"/>
      <c r="H366" s="202"/>
    </row>
    <row r="367" spans="7:8">
      <c r="G367" s="202"/>
      <c r="H367" s="202"/>
    </row>
    <row r="368" spans="7:8">
      <c r="G368" s="202"/>
      <c r="H368" s="202"/>
    </row>
    <row r="369" spans="7:8">
      <c r="G369" s="202"/>
      <c r="H369" s="202"/>
    </row>
    <row r="370" spans="7:8">
      <c r="G370" s="202"/>
      <c r="H370" s="202"/>
    </row>
    <row r="371" spans="7:8">
      <c r="G371" s="202"/>
      <c r="H371" s="202"/>
    </row>
    <row r="372" spans="7:8">
      <c r="G372" s="202"/>
      <c r="H372" s="202"/>
    </row>
    <row r="373" spans="7:8">
      <c r="G373" s="202"/>
      <c r="H373" s="202"/>
    </row>
    <row r="374" spans="7:8">
      <c r="G374" s="202"/>
      <c r="H374" s="202"/>
    </row>
    <row r="375" spans="7:8">
      <c r="G375" s="202"/>
      <c r="H375" s="202"/>
    </row>
    <row r="376" spans="7:8">
      <c r="G376" s="202"/>
      <c r="H376" s="202"/>
    </row>
    <row r="377" spans="7:8">
      <c r="G377" s="202"/>
      <c r="H377" s="202"/>
    </row>
    <row r="378" spans="7:8">
      <c r="G378" s="202"/>
      <c r="H378" s="202"/>
    </row>
    <row r="379" spans="7:8">
      <c r="G379" s="202"/>
      <c r="H379" s="202"/>
    </row>
    <row r="380" spans="7:8">
      <c r="G380" s="202"/>
      <c r="H380" s="202"/>
    </row>
    <row r="381" spans="7:8">
      <c r="G381" s="202"/>
      <c r="H381" s="202"/>
    </row>
    <row r="382" spans="7:8">
      <c r="G382" s="202"/>
      <c r="H382" s="202"/>
    </row>
    <row r="383" spans="7:8">
      <c r="G383" s="202"/>
      <c r="H383" s="202"/>
    </row>
    <row r="384" spans="7:8">
      <c r="G384" s="202"/>
      <c r="H384" s="202"/>
    </row>
    <row r="385" spans="7:8">
      <c r="G385" s="202"/>
      <c r="H385" s="202"/>
    </row>
    <row r="386" spans="7:8">
      <c r="G386" s="202"/>
      <c r="H386" s="202"/>
    </row>
    <row r="387" spans="7:8">
      <c r="G387" s="202"/>
      <c r="H387" s="202"/>
    </row>
    <row r="388" spans="7:8">
      <c r="G388" s="202"/>
      <c r="H388" s="202"/>
    </row>
    <row r="389" spans="7:8">
      <c r="G389" s="202"/>
      <c r="H389" s="202"/>
    </row>
    <row r="390" spans="7:8">
      <c r="G390" s="202"/>
      <c r="H390" s="202"/>
    </row>
    <row r="391" spans="7:8">
      <c r="G391" s="202"/>
      <c r="H391" s="202"/>
    </row>
    <row r="392" spans="7:8">
      <c r="G392" s="202"/>
      <c r="H392" s="202"/>
    </row>
    <row r="393" spans="7:8">
      <c r="G393" s="202"/>
      <c r="H393" s="202"/>
    </row>
    <row r="394" spans="7:8">
      <c r="G394" s="202"/>
      <c r="H394" s="202"/>
    </row>
    <row r="395" spans="7:8">
      <c r="G395" s="202"/>
      <c r="H395" s="202"/>
    </row>
    <row r="396" spans="7:8">
      <c r="G396" s="202"/>
      <c r="H396" s="202"/>
    </row>
    <row r="397" spans="7:8">
      <c r="G397" s="202"/>
      <c r="H397" s="202"/>
    </row>
    <row r="398" spans="7:8">
      <c r="G398" s="202"/>
      <c r="H398" s="202"/>
    </row>
    <row r="399" spans="7:8">
      <c r="G399" s="202"/>
      <c r="H399" s="202"/>
    </row>
    <row r="400" spans="7:8">
      <c r="G400" s="202"/>
      <c r="H400" s="202"/>
    </row>
    <row r="401" spans="7:8">
      <c r="G401" s="202"/>
      <c r="H401" s="202"/>
    </row>
    <row r="402" spans="7:8">
      <c r="G402" s="202"/>
      <c r="H402" s="202"/>
    </row>
    <row r="403" spans="7:8">
      <c r="G403" s="202"/>
      <c r="H403" s="202"/>
    </row>
    <row r="404" spans="7:8">
      <c r="G404" s="202"/>
      <c r="H404" s="202"/>
    </row>
    <row r="405" spans="7:8">
      <c r="G405" s="202"/>
      <c r="H405" s="202"/>
    </row>
    <row r="406" spans="7:8">
      <c r="G406" s="202"/>
      <c r="H406" s="202"/>
    </row>
    <row r="407" spans="7:8">
      <c r="G407" s="202"/>
      <c r="H407" s="202"/>
    </row>
    <row r="408" spans="7:8">
      <c r="G408" s="202"/>
      <c r="H408" s="202"/>
    </row>
    <row r="409" spans="7:8">
      <c r="G409" s="202"/>
      <c r="H409" s="202"/>
    </row>
    <row r="410" spans="7:8">
      <c r="G410" s="202"/>
      <c r="H410" s="202"/>
    </row>
    <row r="411" spans="7:8">
      <c r="G411" s="202"/>
      <c r="H411" s="202"/>
    </row>
    <row r="412" spans="7:8">
      <c r="G412" s="202"/>
      <c r="H412" s="202"/>
    </row>
    <row r="413" spans="7:8">
      <c r="G413" s="202"/>
      <c r="H413" s="202"/>
    </row>
    <row r="414" spans="7:8">
      <c r="G414" s="202"/>
      <c r="H414" s="202"/>
    </row>
    <row r="415" spans="7:8">
      <c r="G415" s="202"/>
      <c r="H415" s="202"/>
    </row>
    <row r="416" spans="7:8">
      <c r="G416" s="202"/>
      <c r="H416" s="202"/>
    </row>
    <row r="417" spans="7:8">
      <c r="G417" s="202"/>
      <c r="H417" s="202"/>
    </row>
    <row r="418" spans="7:8">
      <c r="G418" s="202"/>
      <c r="H418" s="202"/>
    </row>
    <row r="419" spans="7:8">
      <c r="G419" s="202"/>
      <c r="H419" s="202"/>
    </row>
    <row r="420" spans="7:8">
      <c r="G420" s="1091"/>
      <c r="H420" s="1091"/>
    </row>
    <row r="421" spans="7:8">
      <c r="G421" s="1091"/>
      <c r="H421" s="1091"/>
    </row>
    <row r="422" spans="7:8">
      <c r="G422" s="202"/>
      <c r="H422" s="202"/>
    </row>
    <row r="423" spans="7:8">
      <c r="G423" s="202"/>
      <c r="H423" s="202"/>
    </row>
    <row r="424" spans="7:8">
      <c r="G424" s="202"/>
      <c r="H424" s="202"/>
    </row>
    <row r="425" spans="7:8">
      <c r="G425" s="1091"/>
      <c r="H425" s="202"/>
    </row>
    <row r="426" spans="7:8">
      <c r="G426" s="1091"/>
      <c r="H426" s="1091"/>
    </row>
    <row r="427" spans="7:8">
      <c r="G427" s="1091"/>
      <c r="H427" s="1091"/>
    </row>
    <row r="428" spans="7:8">
      <c r="G428" s="202"/>
      <c r="H428" s="202"/>
    </row>
    <row r="429" spans="7:8">
      <c r="G429" s="202"/>
      <c r="H429" s="202"/>
    </row>
    <row r="430" spans="7:8">
      <c r="G430" s="202"/>
      <c r="H430" s="202"/>
    </row>
    <row r="431" spans="7:8">
      <c r="G431" s="1091"/>
      <c r="H431" s="202"/>
    </row>
    <row r="432" spans="7:8">
      <c r="G432" s="1107"/>
      <c r="H432" s="1108"/>
    </row>
    <row r="433" spans="7:8">
      <c r="G433" s="1101"/>
      <c r="H433" s="1091"/>
    </row>
    <row r="434" spans="7:8">
      <c r="G434" s="1101"/>
      <c r="H434" s="202"/>
    </row>
    <row r="435" spans="7:8">
      <c r="G435" s="1101"/>
      <c r="H435" s="1091"/>
    </row>
    <row r="436" spans="7:8">
      <c r="G436" s="1091"/>
      <c r="H436" s="1091"/>
    </row>
    <row r="437" spans="7:8">
      <c r="G437" s="1091"/>
      <c r="H437" s="202"/>
    </row>
    <row r="438" spans="7:8">
      <c r="G438" s="1101"/>
      <c r="H438" s="1091"/>
    </row>
    <row r="439" spans="7:8">
      <c r="G439" s="1101"/>
      <c r="H439" s="1091"/>
    </row>
    <row r="440" spans="7:8">
      <c r="G440" s="1101"/>
      <c r="H440" s="202"/>
    </row>
    <row r="441" spans="7:8">
      <c r="G441" s="1101"/>
      <c r="H441" s="1091"/>
    </row>
    <row r="442" spans="7:8">
      <c r="G442" s="1091"/>
      <c r="H442" s="1091"/>
    </row>
    <row r="443" spans="7:8">
      <c r="G443" s="1091"/>
      <c r="H443" s="1091"/>
    </row>
    <row r="444" spans="7:8">
      <c r="G444" s="202"/>
      <c r="H444" s="202"/>
    </row>
    <row r="445" spans="7:8">
      <c r="G445" s="202"/>
      <c r="H445" s="202"/>
    </row>
    <row r="446" spans="7:8">
      <c r="G446" s="202"/>
      <c r="H446" s="202"/>
    </row>
    <row r="447" spans="7:8">
      <c r="G447" s="1091"/>
      <c r="H447" s="202"/>
    </row>
    <row r="448" spans="7:8">
      <c r="G448" s="202"/>
      <c r="H448" s="202"/>
    </row>
    <row r="449" spans="7:8">
      <c r="G449" s="202"/>
      <c r="H449" s="202"/>
    </row>
    <row r="450" spans="7:8">
      <c r="G450" s="202"/>
      <c r="H450" s="202"/>
    </row>
    <row r="451" spans="7:8">
      <c r="G451" s="202"/>
      <c r="H451" s="202"/>
    </row>
    <row r="452" spans="7:8">
      <c r="G452" s="202"/>
      <c r="H452" s="202"/>
    </row>
    <row r="453" spans="7:8">
      <c r="G453" s="202"/>
      <c r="H453" s="202"/>
    </row>
    <row r="454" spans="7:8">
      <c r="G454" s="202"/>
      <c r="H454" s="202"/>
    </row>
    <row r="455" spans="7:8">
      <c r="G455" s="202"/>
      <c r="H455" s="202"/>
    </row>
    <row r="456" spans="7:8">
      <c r="G456" s="202"/>
      <c r="H456" s="202"/>
    </row>
    <row r="457" spans="7:8">
      <c r="G457" s="202"/>
      <c r="H457" s="202"/>
    </row>
    <row r="458" spans="7:8">
      <c r="G458" s="202"/>
      <c r="H458" s="202"/>
    </row>
    <row r="459" spans="7:8">
      <c r="G459" s="202"/>
      <c r="H459" s="202"/>
    </row>
    <row r="460" spans="7:8">
      <c r="G460" s="202"/>
      <c r="H460" s="202"/>
    </row>
    <row r="461" spans="7:8">
      <c r="G461" s="202"/>
      <c r="H461" s="202"/>
    </row>
    <row r="462" spans="7:8">
      <c r="G462" s="202"/>
      <c r="H462" s="202"/>
    </row>
    <row r="463" spans="7:8">
      <c r="G463" s="202"/>
      <c r="H463" s="202"/>
    </row>
    <row r="464" spans="7:8">
      <c r="G464" s="202"/>
      <c r="H464" s="202"/>
    </row>
    <row r="465" spans="7:8">
      <c r="G465" s="202"/>
      <c r="H465" s="202"/>
    </row>
    <row r="466" spans="7:8">
      <c r="G466" s="202"/>
      <c r="H466" s="202"/>
    </row>
    <row r="467" spans="7:8">
      <c r="G467" s="202"/>
      <c r="H467" s="202"/>
    </row>
    <row r="468" spans="7:8">
      <c r="G468" s="202"/>
      <c r="H468" s="202"/>
    </row>
    <row r="469" spans="7:8">
      <c r="G469" s="202"/>
      <c r="H469" s="202"/>
    </row>
    <row r="470" spans="7:8">
      <c r="G470" s="202"/>
      <c r="H470" s="202"/>
    </row>
    <row r="471" spans="7:8">
      <c r="G471" s="202"/>
      <c r="H471" s="202"/>
    </row>
    <row r="472" spans="7:8">
      <c r="G472" s="202"/>
      <c r="H472" s="202"/>
    </row>
    <row r="473" spans="7:8">
      <c r="G473" s="202"/>
      <c r="H473" s="202"/>
    </row>
    <row r="474" spans="7:8">
      <c r="G474" s="202"/>
      <c r="H474" s="202"/>
    </row>
    <row r="475" spans="7:8">
      <c r="G475" s="202"/>
      <c r="H475" s="202"/>
    </row>
    <row r="476" spans="7:8">
      <c r="G476" s="202"/>
      <c r="H476" s="202"/>
    </row>
    <row r="477" spans="7:8">
      <c r="G477" s="202"/>
      <c r="H477" s="202"/>
    </row>
    <row r="478" spans="7:8">
      <c r="G478" s="202"/>
      <c r="H478" s="202"/>
    </row>
    <row r="479" spans="7:8">
      <c r="G479" s="202"/>
      <c r="H479" s="202"/>
    </row>
    <row r="480" spans="7:8">
      <c r="G480" s="202"/>
      <c r="H480" s="202"/>
    </row>
    <row r="481" spans="7:8">
      <c r="G481" s="202"/>
      <c r="H481" s="202"/>
    </row>
    <row r="482" spans="7:8">
      <c r="G482" s="202"/>
      <c r="H482" s="202"/>
    </row>
    <row r="483" spans="7:8">
      <c r="G483" s="202"/>
      <c r="H483" s="202"/>
    </row>
    <row r="484" spans="7:8">
      <c r="G484" s="202"/>
      <c r="H484" s="202"/>
    </row>
    <row r="485" spans="7:8">
      <c r="G485" s="202"/>
      <c r="H485" s="202"/>
    </row>
    <row r="486" spans="7:8">
      <c r="G486" s="202"/>
      <c r="H486" s="202"/>
    </row>
    <row r="487" spans="7:8">
      <c r="G487" s="202"/>
      <c r="H487" s="202"/>
    </row>
    <row r="488" spans="7:8">
      <c r="G488" s="202"/>
      <c r="H488" s="202"/>
    </row>
    <row r="489" spans="7:8">
      <c r="G489" s="202"/>
      <c r="H489" s="202"/>
    </row>
    <row r="490" spans="7:8">
      <c r="G490" s="202"/>
      <c r="H490" s="202"/>
    </row>
    <row r="491" spans="7:8">
      <c r="G491" s="202"/>
      <c r="H491" s="202"/>
    </row>
    <row r="492" spans="7:8">
      <c r="G492" s="202"/>
      <c r="H492" s="202"/>
    </row>
    <row r="493" spans="7:8">
      <c r="G493" s="202"/>
      <c r="H493" s="202"/>
    </row>
    <row r="494" spans="7:8">
      <c r="G494" s="202"/>
      <c r="H494" s="202"/>
    </row>
    <row r="495" spans="7:8">
      <c r="G495" s="202"/>
      <c r="H495" s="202"/>
    </row>
    <row r="496" spans="7:8">
      <c r="G496" s="202"/>
      <c r="H496" s="202"/>
    </row>
    <row r="497" spans="7:8">
      <c r="G497" s="202"/>
      <c r="H497" s="202"/>
    </row>
    <row r="498" spans="7:8">
      <c r="G498" s="202"/>
      <c r="H498" s="202"/>
    </row>
    <row r="499" spans="7:8">
      <c r="G499" s="202"/>
      <c r="H499" s="202"/>
    </row>
    <row r="500" spans="7:8">
      <c r="G500" s="202"/>
      <c r="H500" s="202"/>
    </row>
    <row r="501" spans="7:8">
      <c r="G501" s="202"/>
      <c r="H501" s="202"/>
    </row>
    <row r="502" spans="7:8">
      <c r="G502" s="202"/>
      <c r="H502" s="202"/>
    </row>
    <row r="503" spans="7:8">
      <c r="G503" s="202"/>
      <c r="H503" s="202"/>
    </row>
    <row r="504" spans="7:8">
      <c r="G504" s="202"/>
      <c r="H504" s="202"/>
    </row>
    <row r="505" spans="7:8">
      <c r="G505" s="202"/>
      <c r="H505" s="202"/>
    </row>
    <row r="506" spans="7:8">
      <c r="G506" s="202"/>
      <c r="H506" s="202"/>
    </row>
    <row r="507" spans="7:8">
      <c r="G507" s="202"/>
      <c r="H507" s="202"/>
    </row>
    <row r="508" spans="7:8">
      <c r="G508" s="202"/>
      <c r="H508" s="202"/>
    </row>
    <row r="509" spans="7:8">
      <c r="G509" s="202"/>
      <c r="H509" s="202"/>
    </row>
    <row r="510" spans="7:8">
      <c r="G510" s="202"/>
      <c r="H510" s="202"/>
    </row>
    <row r="511" spans="7:8">
      <c r="G511" s="202"/>
      <c r="H511" s="202"/>
    </row>
    <row r="512" spans="7:8">
      <c r="G512" s="202"/>
      <c r="H512" s="202"/>
    </row>
    <row r="513" spans="7:8">
      <c r="G513" s="202"/>
      <c r="H513" s="202"/>
    </row>
    <row r="514" spans="7:8">
      <c r="G514" s="202"/>
      <c r="H514" s="202"/>
    </row>
    <row r="515" spans="7:8">
      <c r="G515" s="202"/>
      <c r="H515" s="202"/>
    </row>
    <row r="516" spans="7:8">
      <c r="G516" s="202"/>
      <c r="H516" s="202"/>
    </row>
    <row r="517" spans="7:8">
      <c r="G517" s="202"/>
      <c r="H517" s="202"/>
    </row>
    <row r="518" spans="7:8">
      <c r="G518" s="202"/>
      <c r="H518" s="202"/>
    </row>
    <row r="519" spans="7:8">
      <c r="G519" s="202"/>
      <c r="H519" s="202"/>
    </row>
    <row r="520" spans="7:8">
      <c r="G520" s="202"/>
      <c r="H520" s="202"/>
    </row>
    <row r="521" spans="7:8">
      <c r="G521" s="202"/>
      <c r="H521" s="202"/>
    </row>
    <row r="522" spans="7:8">
      <c r="G522" s="202"/>
      <c r="H522" s="202"/>
    </row>
    <row r="523" spans="7:8">
      <c r="G523" s="202"/>
      <c r="H523" s="202"/>
    </row>
    <row r="524" spans="7:8">
      <c r="G524" s="202"/>
      <c r="H524" s="202"/>
    </row>
    <row r="525" spans="7:8">
      <c r="G525" s="202"/>
      <c r="H525" s="202"/>
    </row>
    <row r="526" spans="7:8">
      <c r="G526" s="202"/>
      <c r="H526" s="202"/>
    </row>
    <row r="527" spans="7:8">
      <c r="G527" s="1091"/>
      <c r="H527" s="1091"/>
    </row>
    <row r="528" spans="7:8">
      <c r="G528" s="1091"/>
      <c r="H528" s="1091"/>
    </row>
    <row r="529" spans="7:8">
      <c r="G529" s="202"/>
      <c r="H529" s="202"/>
    </row>
    <row r="530" spans="7:8">
      <c r="G530" s="202"/>
      <c r="H530" s="202"/>
    </row>
    <row r="531" spans="7:8">
      <c r="G531" s="202"/>
      <c r="H531" s="202"/>
    </row>
    <row r="532" spans="7:8">
      <c r="G532" s="1091"/>
      <c r="H532" s="202"/>
    </row>
    <row r="533" spans="7:8">
      <c r="G533" s="202"/>
      <c r="H533" s="202"/>
    </row>
    <row r="534" spans="7:8">
      <c r="G534" s="202"/>
      <c r="H534" s="202"/>
    </row>
    <row r="535" spans="7:8">
      <c r="G535" s="202"/>
      <c r="H535" s="202"/>
    </row>
    <row r="536" spans="7:8">
      <c r="G536" s="202"/>
      <c r="H536" s="202"/>
    </row>
    <row r="537" spans="7:8">
      <c r="G537" s="202"/>
      <c r="H537" s="202"/>
    </row>
    <row r="538" spans="7:8">
      <c r="G538" s="202"/>
      <c r="H538" s="202"/>
    </row>
    <row r="539" spans="7:8">
      <c r="G539" s="202"/>
      <c r="H539" s="202"/>
    </row>
    <row r="540" spans="7:8">
      <c r="G540" s="202"/>
      <c r="H540" s="202"/>
    </row>
    <row r="541" spans="7:8">
      <c r="G541" s="202"/>
      <c r="H541" s="202"/>
    </row>
    <row r="542" spans="7:8">
      <c r="G542" s="202"/>
      <c r="H542" s="202"/>
    </row>
    <row r="543" spans="7:8">
      <c r="G543" s="202"/>
      <c r="H543" s="202"/>
    </row>
    <row r="544" spans="7:8">
      <c r="G544" s="202"/>
      <c r="H544" s="202"/>
    </row>
    <row r="545" spans="7:8">
      <c r="G545" s="202"/>
      <c r="H545" s="202"/>
    </row>
    <row r="546" spans="7:8">
      <c r="G546" s="202"/>
      <c r="H546" s="202"/>
    </row>
    <row r="547" spans="7:8">
      <c r="G547" s="202"/>
      <c r="H547" s="202"/>
    </row>
    <row r="548" spans="7:8">
      <c r="G548" s="202"/>
      <c r="H548" s="202"/>
    </row>
    <row r="549" spans="7:8">
      <c r="G549" s="202"/>
      <c r="H549" s="202"/>
    </row>
    <row r="550" spans="7:8">
      <c r="G550" s="202"/>
      <c r="H550" s="202"/>
    </row>
    <row r="551" spans="7:8">
      <c r="G551" s="202"/>
      <c r="H551" s="202"/>
    </row>
    <row r="552" spans="7:8">
      <c r="G552" s="202"/>
      <c r="H552" s="202"/>
    </row>
    <row r="553" spans="7:8">
      <c r="G553" s="202"/>
      <c r="H553" s="202"/>
    </row>
    <row r="554" spans="7:8">
      <c r="G554" s="202"/>
      <c r="H554" s="202"/>
    </row>
    <row r="555" spans="7:8">
      <c r="G555" s="202"/>
      <c r="H555" s="202"/>
    </row>
    <row r="556" spans="7:8">
      <c r="G556" s="202"/>
      <c r="H556" s="202"/>
    </row>
    <row r="557" spans="7:8">
      <c r="G557" s="202"/>
      <c r="H557" s="202"/>
    </row>
    <row r="558" spans="7:8">
      <c r="G558" s="202"/>
      <c r="H558" s="202"/>
    </row>
    <row r="559" spans="7:8">
      <c r="G559" s="202"/>
      <c r="H559" s="202"/>
    </row>
    <row r="560" spans="7:8">
      <c r="G560" s="202"/>
      <c r="H560" s="202"/>
    </row>
    <row r="561" spans="7:8">
      <c r="G561" s="202"/>
      <c r="H561" s="202"/>
    </row>
    <row r="562" spans="7:8">
      <c r="G562" s="202"/>
      <c r="H562" s="202"/>
    </row>
    <row r="563" spans="7:8">
      <c r="G563" s="202"/>
      <c r="H563" s="202"/>
    </row>
    <row r="564" spans="7:8">
      <c r="G564" s="202"/>
      <c r="H564" s="202"/>
    </row>
    <row r="565" spans="7:8">
      <c r="G565" s="202"/>
      <c r="H565" s="202"/>
    </row>
    <row r="566" spans="7:8">
      <c r="G566" s="202"/>
      <c r="H566" s="202"/>
    </row>
    <row r="567" spans="7:8">
      <c r="G567" s="202"/>
      <c r="H567" s="202"/>
    </row>
    <row r="568" spans="7:8">
      <c r="G568" s="202"/>
      <c r="H568" s="202"/>
    </row>
    <row r="569" spans="7:8">
      <c r="G569" s="202"/>
      <c r="H569" s="202"/>
    </row>
    <row r="570" spans="7:8">
      <c r="G570" s="202"/>
      <c r="H570" s="202"/>
    </row>
    <row r="571" spans="7:8">
      <c r="G571" s="202"/>
      <c r="H571" s="202"/>
    </row>
    <row r="572" spans="7:8">
      <c r="G572" s="202"/>
      <c r="H572" s="202"/>
    </row>
    <row r="573" spans="7:8">
      <c r="G573" s="202"/>
      <c r="H573" s="202"/>
    </row>
    <row r="574" spans="7:8">
      <c r="G574" s="202"/>
      <c r="H574" s="202"/>
    </row>
    <row r="575" spans="7:8">
      <c r="G575" s="202"/>
      <c r="H575" s="202"/>
    </row>
    <row r="576" spans="7:8">
      <c r="G576" s="202"/>
      <c r="H576" s="202"/>
    </row>
    <row r="577" spans="7:8">
      <c r="G577" s="202"/>
      <c r="H577" s="202"/>
    </row>
    <row r="578" spans="7:8">
      <c r="G578" s="202"/>
      <c r="H578" s="202"/>
    </row>
    <row r="579" spans="7:8">
      <c r="G579" s="202"/>
      <c r="H579" s="202"/>
    </row>
    <row r="580" spans="7:8">
      <c r="G580" s="1093"/>
      <c r="H580" s="1093"/>
    </row>
    <row r="581" spans="7:8">
      <c r="G581" s="202"/>
      <c r="H581" s="202"/>
    </row>
    <row r="582" spans="7:8">
      <c r="G582" s="202"/>
      <c r="H582" s="202"/>
    </row>
    <row r="583" spans="7:8">
      <c r="G583" s="202"/>
      <c r="H583" s="202"/>
    </row>
    <row r="584" spans="7:8">
      <c r="G584" s="202"/>
      <c r="H584" s="202"/>
    </row>
    <row r="585" spans="7:8">
      <c r="G585" s="202"/>
      <c r="H585" s="202"/>
    </row>
    <row r="586" spans="7:8">
      <c r="G586" s="202"/>
      <c r="H586" s="202"/>
    </row>
    <row r="587" spans="7:8">
      <c r="G587" s="202"/>
      <c r="H587" s="202"/>
    </row>
    <row r="588" spans="7:8">
      <c r="G588" s="202"/>
      <c r="H588" s="202"/>
    </row>
    <row r="589" spans="7:8">
      <c r="G589" s="202"/>
      <c r="H589" s="202"/>
    </row>
    <row r="590" spans="7:8">
      <c r="G590" s="202"/>
      <c r="H590" s="202"/>
    </row>
    <row r="591" spans="7:8">
      <c r="G591" s="202"/>
      <c r="H591" s="202"/>
    </row>
    <row r="592" spans="7:8">
      <c r="G592" s="202"/>
      <c r="H592" s="202"/>
    </row>
    <row r="593" spans="7:8">
      <c r="G593" s="202"/>
      <c r="H593" s="202"/>
    </row>
    <row r="594" spans="7:8">
      <c r="G594" s="202"/>
      <c r="H594" s="202"/>
    </row>
    <row r="595" spans="7:8">
      <c r="G595" s="202"/>
      <c r="H595" s="202"/>
    </row>
    <row r="596" spans="7:8">
      <c r="G596" s="202"/>
      <c r="H596" s="202"/>
    </row>
    <row r="597" spans="7:8">
      <c r="G597" s="202"/>
      <c r="H597" s="202"/>
    </row>
    <row r="598" spans="7:8">
      <c r="G598" s="1101"/>
      <c r="H598" s="1101"/>
    </row>
    <row r="599" spans="7:8">
      <c r="G599" s="1093"/>
      <c r="H599" s="1093"/>
    </row>
    <row r="600" spans="7:8">
      <c r="G600" s="1093"/>
      <c r="H600" s="1093"/>
    </row>
    <row r="605" spans="7:8">
      <c r="G605" s="1094"/>
      <c r="H605" s="1094"/>
    </row>
  </sheetData>
  <sheetProtection password="E982"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rgb="FF00B0F0"/>
  </sheetPr>
  <dimension ref="A1:F36"/>
  <sheetViews>
    <sheetView workbookViewId="0">
      <selection activeCell="I8" sqref="I8"/>
    </sheetView>
  </sheetViews>
  <sheetFormatPr defaultRowHeight="15"/>
  <cols>
    <col min="1" max="1" width="9.140625" style="178"/>
    <col min="2" max="2" width="43.85546875" style="178" customWidth="1"/>
    <col min="3" max="16384" width="9.140625" style="178"/>
  </cols>
  <sheetData>
    <row r="1" spans="1:6">
      <c r="A1" s="335"/>
      <c r="B1" s="336"/>
      <c r="C1" s="337"/>
      <c r="D1" s="302"/>
      <c r="E1" s="338"/>
      <c r="F1" s="339"/>
    </row>
    <row r="2" spans="1:6" ht="18">
      <c r="A2" s="256"/>
      <c r="B2" s="262" t="s">
        <v>434</v>
      </c>
      <c r="C2" s="258"/>
      <c r="D2" s="251"/>
      <c r="E2" s="340"/>
      <c r="F2" s="260"/>
    </row>
    <row r="3" spans="1:6" ht="18">
      <c r="A3" s="256"/>
      <c r="B3" s="262"/>
      <c r="C3" s="258"/>
      <c r="D3" s="251"/>
      <c r="E3" s="340"/>
      <c r="F3" s="331"/>
    </row>
    <row r="4" spans="1:6">
      <c r="A4" s="314"/>
      <c r="B4" s="218"/>
      <c r="C4" s="316"/>
      <c r="D4" s="303"/>
      <c r="E4" s="341"/>
      <c r="F4" s="247"/>
    </row>
    <row r="5" spans="1:6" ht="15.75">
      <c r="A5" s="342" t="s">
        <v>358</v>
      </c>
      <c r="B5" s="343" t="s">
        <v>435</v>
      </c>
      <c r="C5" s="344"/>
      <c r="D5" s="304"/>
      <c r="E5" s="345"/>
      <c r="F5" s="247"/>
    </row>
    <row r="6" spans="1:6">
      <c r="A6" s="346"/>
      <c r="B6" s="4"/>
      <c r="C6" s="225"/>
      <c r="D6" s="225"/>
      <c r="E6" s="305"/>
      <c r="F6" s="5"/>
    </row>
    <row r="7" spans="1:6">
      <c r="A7" s="314" t="s">
        <v>328</v>
      </c>
      <c r="B7" s="315" t="s">
        <v>339</v>
      </c>
      <c r="C7" s="225"/>
      <c r="D7" s="225"/>
      <c r="E7" s="305">
        <f>'Plinski sterilizatorji'!F32</f>
        <v>0</v>
      </c>
      <c r="F7" s="5"/>
    </row>
    <row r="8" spans="1:6">
      <c r="A8" s="306"/>
      <c r="B8" s="4"/>
      <c r="C8" s="223"/>
      <c r="D8" s="223"/>
      <c r="E8" s="305"/>
      <c r="F8" s="5"/>
    </row>
    <row r="9" spans="1:6">
      <c r="A9" s="347" t="s">
        <v>329</v>
      </c>
      <c r="B9" s="328" t="s">
        <v>330</v>
      </c>
      <c r="C9" s="225"/>
      <c r="D9" s="225"/>
      <c r="E9" s="305">
        <f>'Plinski sterilizatorji'!F52</f>
        <v>0</v>
      </c>
      <c r="F9" s="5"/>
    </row>
    <row r="10" spans="1:6">
      <c r="A10" s="347"/>
      <c r="B10" s="328"/>
      <c r="C10" s="225"/>
      <c r="D10" s="225"/>
      <c r="E10" s="305"/>
      <c r="F10" s="5"/>
    </row>
    <row r="11" spans="1:6">
      <c r="A11" s="348" t="s">
        <v>318</v>
      </c>
      <c r="B11" s="218" t="s">
        <v>319</v>
      </c>
      <c r="C11" s="225"/>
      <c r="D11" s="225"/>
      <c r="E11" s="305">
        <f>SI_splošno!F20</f>
        <v>0</v>
      </c>
      <c r="F11" s="5"/>
    </row>
    <row r="12" spans="1:6">
      <c r="A12" s="349"/>
      <c r="B12" s="307"/>
      <c r="C12" s="350"/>
      <c r="D12" s="350"/>
      <c r="E12" s="308"/>
      <c r="F12" s="5"/>
    </row>
    <row r="13" spans="1:6">
      <c r="A13" s="346"/>
      <c r="B13" s="6"/>
      <c r="C13" s="227"/>
      <c r="D13" s="227"/>
      <c r="E13" s="305"/>
      <c r="F13" s="5"/>
    </row>
    <row r="14" spans="1:6">
      <c r="A14" s="314" t="s">
        <v>358</v>
      </c>
      <c r="B14" s="309" t="s">
        <v>436</v>
      </c>
      <c r="C14" s="229"/>
      <c r="D14" s="351"/>
      <c r="E14" s="305">
        <f>SUM(E7:E12)</f>
        <v>0</v>
      </c>
      <c r="F14" s="5"/>
    </row>
    <row r="15" spans="1:6">
      <c r="A15" s="352"/>
      <c r="B15" s="6"/>
      <c r="C15" s="227"/>
      <c r="D15" s="227"/>
      <c r="E15" s="305"/>
      <c r="F15" s="5"/>
    </row>
    <row r="16" spans="1:6">
      <c r="A16" s="352"/>
      <c r="B16" s="9"/>
      <c r="C16" s="232"/>
      <c r="D16" s="353"/>
      <c r="E16" s="305"/>
      <c r="F16" s="5"/>
    </row>
    <row r="17" spans="1:6">
      <c r="A17" s="352"/>
      <c r="B17" s="9"/>
      <c r="C17" s="232"/>
      <c r="D17" s="353"/>
      <c r="E17" s="305"/>
      <c r="F17" s="5"/>
    </row>
    <row r="18" spans="1:6">
      <c r="A18" s="352"/>
      <c r="B18" s="9"/>
      <c r="C18" s="232"/>
      <c r="D18" s="353"/>
      <c r="E18" s="305"/>
      <c r="F18" s="5"/>
    </row>
    <row r="19" spans="1:6">
      <c r="A19" s="352"/>
      <c r="B19" s="9"/>
      <c r="C19" s="232"/>
      <c r="D19" s="353"/>
      <c r="E19" s="305"/>
      <c r="F19" s="5"/>
    </row>
    <row r="20" spans="1:6">
      <c r="A20" s="352"/>
      <c r="B20" s="354" t="s">
        <v>266</v>
      </c>
      <c r="C20" s="227"/>
      <c r="D20" s="227"/>
      <c r="E20" s="305"/>
      <c r="F20" s="5"/>
    </row>
    <row r="21" spans="1:6">
      <c r="A21" s="352"/>
      <c r="B21" s="355"/>
      <c r="C21" s="227"/>
      <c r="D21" s="227"/>
      <c r="E21" s="305"/>
      <c r="F21" s="16"/>
    </row>
    <row r="22" spans="1:6">
      <c r="A22" s="352"/>
      <c r="B22" s="356"/>
      <c r="C22" s="227"/>
      <c r="D22" s="227"/>
      <c r="E22" s="305"/>
      <c r="F22" s="247"/>
    </row>
    <row r="23" spans="1:6">
      <c r="A23" s="352"/>
      <c r="B23" s="356"/>
      <c r="C23" s="227"/>
      <c r="D23" s="227"/>
      <c r="E23" s="305"/>
      <c r="F23" s="249"/>
    </row>
    <row r="24" spans="1:6">
      <c r="A24" s="352"/>
      <c r="B24" s="356" t="s">
        <v>437</v>
      </c>
      <c r="C24" s="227"/>
      <c r="D24" s="227"/>
      <c r="E24" s="305"/>
      <c r="F24" s="357"/>
    </row>
    <row r="25" spans="1:6">
      <c r="A25" s="352"/>
      <c r="B25" s="356"/>
      <c r="C25" s="227"/>
      <c r="D25" s="227"/>
      <c r="E25" s="305"/>
      <c r="F25" s="357"/>
    </row>
    <row r="26" spans="1:6">
      <c r="A26" s="223"/>
      <c r="B26" s="356" t="s">
        <v>438</v>
      </c>
      <c r="C26" s="238"/>
      <c r="D26" s="238"/>
      <c r="E26" s="224"/>
      <c r="F26" s="357"/>
    </row>
    <row r="27" spans="1:6">
      <c r="A27" s="314"/>
      <c r="B27" s="356"/>
      <c r="C27" s="223"/>
      <c r="D27" s="271"/>
      <c r="E27" s="358"/>
      <c r="F27" s="357"/>
    </row>
    <row r="28" spans="1:6">
      <c r="A28" s="223"/>
      <c r="B28" s="356" t="s">
        <v>439</v>
      </c>
      <c r="C28" s="223"/>
      <c r="D28" s="271"/>
      <c r="E28" s="358"/>
      <c r="F28" s="357"/>
    </row>
    <row r="29" spans="1:6">
      <c r="A29" s="359"/>
      <c r="B29" s="360"/>
      <c r="C29" s="359"/>
      <c r="D29" s="361"/>
      <c r="E29" s="362"/>
      <c r="F29" s="357"/>
    </row>
    <row r="30" spans="1:6">
      <c r="A30" s="359"/>
      <c r="B30" s="360"/>
      <c r="C30" s="359"/>
      <c r="D30" s="361"/>
      <c r="E30" s="362"/>
      <c r="F30" s="357"/>
    </row>
    <row r="31" spans="1:6">
      <c r="A31" s="359"/>
      <c r="B31" s="360"/>
      <c r="C31" s="359"/>
      <c r="D31" s="361"/>
      <c r="E31" s="362"/>
      <c r="F31" s="357"/>
    </row>
    <row r="32" spans="1:6">
      <c r="A32" s="359"/>
      <c r="B32" s="360"/>
      <c r="C32" s="359"/>
      <c r="D32" s="361"/>
      <c r="E32" s="362"/>
      <c r="F32" s="357"/>
    </row>
    <row r="33" spans="1:6">
      <c r="A33" s="359"/>
      <c r="B33" s="360"/>
      <c r="C33" s="359"/>
      <c r="D33" s="361"/>
      <c r="E33" s="362"/>
      <c r="F33" s="357"/>
    </row>
    <row r="34" spans="1:6">
      <c r="A34" s="359"/>
      <c r="B34" s="360"/>
      <c r="C34" s="359"/>
      <c r="D34" s="361"/>
      <c r="E34" s="362"/>
      <c r="F34" s="357"/>
    </row>
    <row r="35" spans="1:6">
      <c r="A35" s="359"/>
      <c r="B35" s="360"/>
      <c r="C35" s="359"/>
      <c r="D35" s="361"/>
      <c r="E35" s="362"/>
      <c r="F35" s="357"/>
    </row>
    <row r="36" spans="1:6">
      <c r="A36" s="359"/>
      <c r="B36" s="360"/>
      <c r="C36" s="359"/>
      <c r="D36" s="361"/>
      <c r="E36" s="362"/>
      <c r="F36" s="357"/>
    </row>
  </sheetData>
  <sheetProtection password="E982" sheet="1" objects="1" scenario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sheetPr>
    <tabColor rgb="FF00B0F0"/>
  </sheetPr>
  <dimension ref="A1:F90"/>
  <sheetViews>
    <sheetView topLeftCell="A58" workbookViewId="0">
      <selection activeCell="C52" sqref="C52"/>
    </sheetView>
  </sheetViews>
  <sheetFormatPr defaultColWidth="5.5703125" defaultRowHeight="15"/>
  <cols>
    <col min="1" max="1" width="5.5703125" style="178"/>
    <col min="2" max="2" width="72.42578125" style="178" customWidth="1"/>
    <col min="3" max="16384" width="5.5703125" style="178"/>
  </cols>
  <sheetData>
    <row r="1" spans="1:6">
      <c r="A1" s="256"/>
      <c r="B1" s="257"/>
      <c r="C1" s="258"/>
      <c r="D1" s="259"/>
      <c r="E1" s="260"/>
      <c r="F1" s="260"/>
    </row>
    <row r="2" spans="1:6" ht="18">
      <c r="A2" s="261" t="s">
        <v>358</v>
      </c>
      <c r="B2" s="262" t="s">
        <v>359</v>
      </c>
      <c r="C2" s="263"/>
      <c r="D2" s="264"/>
      <c r="E2" s="265"/>
      <c r="F2" s="265"/>
    </row>
    <row r="3" spans="1:6" ht="18">
      <c r="A3" s="266"/>
      <c r="B3" s="267"/>
      <c r="C3" s="263"/>
      <c r="D3" s="264"/>
      <c r="E3" s="265"/>
      <c r="F3" s="265"/>
    </row>
    <row r="4" spans="1:6">
      <c r="A4" s="268" t="s">
        <v>360</v>
      </c>
      <c r="B4" s="269" t="s">
        <v>361</v>
      </c>
      <c r="C4" s="270"/>
      <c r="D4" s="271"/>
      <c r="E4" s="272"/>
      <c r="F4" s="249"/>
    </row>
    <row r="5" spans="1:6">
      <c r="A5" s="273"/>
      <c r="B5" s="252"/>
      <c r="C5" s="274"/>
      <c r="D5" s="271"/>
      <c r="E5" s="272"/>
      <c r="F5" s="249"/>
    </row>
    <row r="6" spans="1:6" ht="45">
      <c r="A6" s="275"/>
      <c r="B6" s="269" t="s">
        <v>362</v>
      </c>
      <c r="C6" s="253"/>
      <c r="D6" s="13"/>
      <c r="E6" s="276"/>
      <c r="F6" s="254"/>
    </row>
    <row r="7" spans="1:6" ht="42.75">
      <c r="A7" s="255"/>
      <c r="B7" s="277" t="s">
        <v>363</v>
      </c>
      <c r="C7" s="253"/>
      <c r="D7" s="13"/>
      <c r="E7" s="276"/>
      <c r="F7" s="254"/>
    </row>
    <row r="8" spans="1:6">
      <c r="A8" s="275"/>
      <c r="B8" s="277"/>
      <c r="C8" s="253"/>
      <c r="D8" s="13"/>
      <c r="E8" s="276"/>
      <c r="F8" s="254"/>
    </row>
    <row r="9" spans="1:6" ht="57">
      <c r="A9" s="275"/>
      <c r="B9" s="277" t="s">
        <v>364</v>
      </c>
      <c r="C9" s="253"/>
      <c r="D9" s="13"/>
      <c r="E9" s="276"/>
      <c r="F9" s="254"/>
    </row>
    <row r="10" spans="1:6" ht="57">
      <c r="A10" s="275"/>
      <c r="B10" s="277" t="s">
        <v>365</v>
      </c>
      <c r="C10" s="253"/>
      <c r="D10" s="13"/>
      <c r="E10" s="276"/>
      <c r="F10" s="254"/>
    </row>
    <row r="11" spans="1:6" ht="57">
      <c r="A11" s="275"/>
      <c r="B11" s="277" t="s">
        <v>366</v>
      </c>
      <c r="C11" s="253"/>
      <c r="D11" s="13"/>
      <c r="E11" s="276"/>
      <c r="F11" s="254"/>
    </row>
    <row r="12" spans="1:6" ht="28.5">
      <c r="A12" s="275"/>
      <c r="B12" s="277" t="s">
        <v>367</v>
      </c>
      <c r="C12" s="253"/>
      <c r="D12" s="13"/>
      <c r="E12" s="276"/>
      <c r="F12" s="254"/>
    </row>
    <row r="13" spans="1:6" ht="42.75">
      <c r="A13" s="275"/>
      <c r="B13" s="278" t="s">
        <v>368</v>
      </c>
      <c r="C13" s="253"/>
      <c r="D13" s="13"/>
      <c r="E13" s="276"/>
      <c r="F13" s="254"/>
    </row>
    <row r="14" spans="1:6" ht="71.25">
      <c r="A14" s="275"/>
      <c r="B14" s="279" t="s">
        <v>369</v>
      </c>
      <c r="C14" s="253"/>
      <c r="D14" s="13"/>
      <c r="E14" s="276"/>
      <c r="F14" s="254"/>
    </row>
    <row r="15" spans="1:6" ht="28.5">
      <c r="A15" s="275"/>
      <c r="B15" s="279" t="s">
        <v>370</v>
      </c>
      <c r="C15" s="253"/>
      <c r="D15" s="13"/>
      <c r="E15" s="276"/>
      <c r="F15" s="254"/>
    </row>
    <row r="16" spans="1:6" ht="28.5">
      <c r="A16" s="275"/>
      <c r="B16" s="279" t="s">
        <v>371</v>
      </c>
      <c r="C16" s="253"/>
      <c r="D16" s="13"/>
      <c r="E16" s="276"/>
      <c r="F16" s="254"/>
    </row>
    <row r="17" spans="1:6" ht="28.5">
      <c r="A17" s="255"/>
      <c r="B17" s="279" t="s">
        <v>372</v>
      </c>
      <c r="C17" s="253"/>
      <c r="D17" s="13"/>
      <c r="E17" s="276"/>
      <c r="F17" s="254"/>
    </row>
    <row r="18" spans="1:6" ht="85.5">
      <c r="A18" s="255"/>
      <c r="B18" s="279" t="s">
        <v>373</v>
      </c>
      <c r="C18" s="253"/>
      <c r="D18" s="13"/>
      <c r="E18" s="276"/>
      <c r="F18" s="254"/>
    </row>
    <row r="19" spans="1:6" ht="57">
      <c r="A19" s="255"/>
      <c r="B19" s="279" t="s">
        <v>374</v>
      </c>
      <c r="C19" s="253"/>
      <c r="D19" s="13"/>
      <c r="E19" s="276"/>
      <c r="F19" s="254"/>
    </row>
    <row r="20" spans="1:6" ht="28.5">
      <c r="A20" s="255"/>
      <c r="B20" s="279" t="s">
        <v>375</v>
      </c>
      <c r="C20" s="253"/>
      <c r="D20" s="13"/>
      <c r="E20" s="276"/>
      <c r="F20" s="254"/>
    </row>
    <row r="21" spans="1:6" ht="85.5">
      <c r="A21" s="255"/>
      <c r="B21" s="279" t="s">
        <v>376</v>
      </c>
      <c r="C21" s="253"/>
      <c r="D21" s="13"/>
      <c r="E21" s="276"/>
      <c r="F21" s="254"/>
    </row>
    <row r="22" spans="1:6" ht="71.25">
      <c r="A22" s="255"/>
      <c r="B22" s="279" t="s">
        <v>377</v>
      </c>
      <c r="C22" s="253"/>
      <c r="D22" s="13"/>
      <c r="E22" s="276"/>
      <c r="F22" s="254"/>
    </row>
    <row r="23" spans="1:6" ht="28.5">
      <c r="A23" s="255"/>
      <c r="B23" s="279" t="s">
        <v>378</v>
      </c>
      <c r="C23" s="253"/>
      <c r="D23" s="13"/>
      <c r="E23" s="276"/>
      <c r="F23" s="254"/>
    </row>
    <row r="24" spans="1:6">
      <c r="A24" s="255"/>
      <c r="B24" s="279" t="s">
        <v>379</v>
      </c>
      <c r="C24" s="253"/>
      <c r="D24" s="13"/>
      <c r="E24" s="276"/>
      <c r="F24" s="254"/>
    </row>
    <row r="25" spans="1:6" ht="28.5">
      <c r="A25" s="255"/>
      <c r="B25" s="280" t="s">
        <v>380</v>
      </c>
      <c r="C25" s="253"/>
      <c r="D25" s="13"/>
      <c r="E25" s="276"/>
      <c r="F25" s="254"/>
    </row>
    <row r="26" spans="1:6" ht="28.5">
      <c r="A26" s="255"/>
      <c r="B26" s="280" t="s">
        <v>381</v>
      </c>
      <c r="C26" s="253"/>
      <c r="D26" s="13"/>
      <c r="E26" s="276"/>
      <c r="F26" s="254"/>
    </row>
    <row r="27" spans="1:6" ht="28.5">
      <c r="A27" s="255"/>
      <c r="B27" s="280" t="s">
        <v>382</v>
      </c>
      <c r="C27" s="253"/>
      <c r="D27" s="13"/>
      <c r="E27" s="276"/>
      <c r="F27" s="254"/>
    </row>
    <row r="28" spans="1:6" ht="28.5">
      <c r="A28" s="255"/>
      <c r="B28" s="279" t="s">
        <v>371</v>
      </c>
      <c r="C28" s="253"/>
      <c r="D28" s="13"/>
      <c r="E28" s="276"/>
      <c r="F28" s="254"/>
    </row>
    <row r="29" spans="1:6" ht="30">
      <c r="A29" s="255"/>
      <c r="B29" s="281" t="s">
        <v>383</v>
      </c>
      <c r="C29" s="253"/>
      <c r="D29" s="13"/>
      <c r="E29" s="276"/>
      <c r="F29" s="254"/>
    </row>
    <row r="30" spans="1:6">
      <c r="A30" s="255"/>
      <c r="B30" s="282" t="s">
        <v>384</v>
      </c>
      <c r="C30" s="253"/>
      <c r="D30" s="13"/>
      <c r="E30" s="276"/>
      <c r="F30" s="254"/>
    </row>
    <row r="31" spans="1:6">
      <c r="A31" s="255"/>
      <c r="B31" s="282" t="s">
        <v>385</v>
      </c>
      <c r="C31" s="253"/>
      <c r="D31" s="13"/>
      <c r="E31" s="276"/>
      <c r="F31" s="254"/>
    </row>
    <row r="32" spans="1:6">
      <c r="A32" s="255"/>
      <c r="B32" s="282" t="s">
        <v>386</v>
      </c>
      <c r="C32" s="253"/>
      <c r="D32" s="13"/>
      <c r="E32" s="276"/>
      <c r="F32" s="254"/>
    </row>
    <row r="33" spans="1:6">
      <c r="A33" s="255"/>
      <c r="B33" s="282" t="s">
        <v>387</v>
      </c>
      <c r="C33" s="253"/>
      <c r="D33" s="13"/>
      <c r="E33" s="276"/>
      <c r="F33" s="254"/>
    </row>
    <row r="34" spans="1:6">
      <c r="A34" s="255"/>
      <c r="B34" s="282" t="s">
        <v>388</v>
      </c>
      <c r="C34" s="253"/>
      <c r="D34" s="13"/>
      <c r="E34" s="276"/>
      <c r="F34" s="254"/>
    </row>
    <row r="35" spans="1:6" ht="28.5">
      <c r="A35" s="255"/>
      <c r="B35" s="282" t="s">
        <v>389</v>
      </c>
      <c r="C35" s="253"/>
      <c r="D35" s="13"/>
      <c r="E35" s="276"/>
      <c r="F35" s="254"/>
    </row>
    <row r="36" spans="1:6" ht="28.5">
      <c r="A36" s="255"/>
      <c r="B36" s="282" t="s">
        <v>390</v>
      </c>
      <c r="C36" s="253"/>
      <c r="D36" s="13"/>
      <c r="E36" s="276"/>
      <c r="F36" s="254"/>
    </row>
    <row r="37" spans="1:6" ht="28.5">
      <c r="A37" s="255"/>
      <c r="B37" s="282" t="s">
        <v>391</v>
      </c>
      <c r="C37" s="253"/>
      <c r="D37" s="13"/>
      <c r="E37" s="276"/>
      <c r="F37" s="254"/>
    </row>
    <row r="38" spans="1:6" ht="42.75">
      <c r="A38" s="255"/>
      <c r="B38" s="282" t="s">
        <v>392</v>
      </c>
      <c r="C38" s="253"/>
      <c r="D38" s="13"/>
      <c r="E38" s="276"/>
      <c r="F38" s="254"/>
    </row>
    <row r="39" spans="1:6" ht="28.5">
      <c r="A39" s="255"/>
      <c r="B39" s="282" t="s">
        <v>393</v>
      </c>
      <c r="C39" s="253"/>
      <c r="D39" s="13"/>
      <c r="E39" s="276"/>
      <c r="F39" s="254"/>
    </row>
    <row r="40" spans="1:6" ht="28.5">
      <c r="A40" s="255"/>
      <c r="B40" s="282" t="s">
        <v>394</v>
      </c>
      <c r="C40" s="253"/>
      <c r="D40" s="13"/>
      <c r="E40" s="276"/>
      <c r="F40" s="254"/>
    </row>
    <row r="41" spans="1:6" ht="71.25">
      <c r="A41" s="255"/>
      <c r="B41" s="282" t="s">
        <v>395</v>
      </c>
      <c r="C41" s="253"/>
      <c r="D41" s="13"/>
      <c r="E41" s="276"/>
      <c r="F41" s="254"/>
    </row>
    <row r="42" spans="1:6">
      <c r="A42" s="255"/>
      <c r="B42" s="282" t="s">
        <v>396</v>
      </c>
      <c r="C42" s="253"/>
      <c r="D42" s="13"/>
      <c r="E42" s="276"/>
      <c r="F42" s="254"/>
    </row>
    <row r="43" spans="1:6">
      <c r="A43" s="255"/>
      <c r="B43" s="282" t="s">
        <v>397</v>
      </c>
      <c r="C43" s="253"/>
      <c r="D43" s="13"/>
      <c r="E43" s="276"/>
      <c r="F43" s="254"/>
    </row>
    <row r="44" spans="1:6" ht="28.5">
      <c r="A44" s="255"/>
      <c r="B44" s="282" t="s">
        <v>398</v>
      </c>
      <c r="C44" s="253"/>
      <c r="D44" s="13"/>
      <c r="E44" s="276"/>
      <c r="F44" s="254"/>
    </row>
    <row r="45" spans="1:6" ht="28.5">
      <c r="A45" s="255"/>
      <c r="B45" s="282" t="s">
        <v>399</v>
      </c>
      <c r="C45" s="253"/>
      <c r="D45" s="13"/>
      <c r="E45" s="276"/>
      <c r="F45" s="254"/>
    </row>
    <row r="46" spans="1:6">
      <c r="A46" s="255"/>
      <c r="B46" s="282" t="s">
        <v>400</v>
      </c>
      <c r="C46" s="253"/>
      <c r="D46" s="13"/>
      <c r="E46" s="276"/>
      <c r="F46" s="254"/>
    </row>
    <row r="47" spans="1:6">
      <c r="A47" s="255"/>
      <c r="B47" s="282" t="s">
        <v>401</v>
      </c>
      <c r="C47" s="253"/>
      <c r="D47" s="13"/>
      <c r="E47" s="276"/>
      <c r="F47" s="254"/>
    </row>
    <row r="48" spans="1:6">
      <c r="A48" s="255"/>
      <c r="B48" s="282" t="s">
        <v>402</v>
      </c>
      <c r="C48" s="253"/>
      <c r="D48" s="13"/>
      <c r="E48" s="276"/>
      <c r="F48" s="254"/>
    </row>
    <row r="49" spans="1:6">
      <c r="A49" s="255"/>
      <c r="B49" s="282" t="s">
        <v>403</v>
      </c>
      <c r="C49" s="253"/>
      <c r="D49" s="13"/>
      <c r="E49" s="276"/>
      <c r="F49" s="254"/>
    </row>
    <row r="50" spans="1:6" ht="28.5">
      <c r="A50" s="255"/>
      <c r="B50" s="282" t="s">
        <v>404</v>
      </c>
      <c r="C50" s="253"/>
      <c r="D50" s="13"/>
      <c r="E50" s="276"/>
      <c r="F50" s="254"/>
    </row>
    <row r="51" spans="1:6" ht="28.5">
      <c r="A51" s="255"/>
      <c r="B51" s="282" t="s">
        <v>405</v>
      </c>
      <c r="C51" s="253"/>
      <c r="D51" s="13"/>
      <c r="E51" s="276"/>
      <c r="F51" s="254"/>
    </row>
    <row r="52" spans="1:6" ht="28.5">
      <c r="A52" s="255"/>
      <c r="B52" s="282" t="s">
        <v>406</v>
      </c>
      <c r="C52" s="253"/>
      <c r="D52" s="13"/>
      <c r="E52" s="276"/>
      <c r="F52" s="254"/>
    </row>
    <row r="53" spans="1:6" ht="28.5">
      <c r="A53" s="255"/>
      <c r="B53" s="282" t="s">
        <v>407</v>
      </c>
      <c r="C53" s="253"/>
      <c r="D53" s="13"/>
      <c r="E53" s="276"/>
      <c r="F53" s="254"/>
    </row>
    <row r="54" spans="1:6" ht="28.5">
      <c r="A54" s="3"/>
      <c r="B54" s="282" t="s">
        <v>408</v>
      </c>
      <c r="C54" s="253"/>
      <c r="D54" s="13"/>
      <c r="E54" s="254"/>
      <c r="F54" s="19"/>
    </row>
    <row r="55" spans="1:6" ht="28.5">
      <c r="A55" s="3"/>
      <c r="B55" s="282" t="s">
        <v>409</v>
      </c>
      <c r="C55" s="253"/>
      <c r="D55" s="13"/>
      <c r="E55" s="254"/>
      <c r="F55" s="19"/>
    </row>
    <row r="56" spans="1:6">
      <c r="A56" s="3"/>
      <c r="B56" s="282" t="s">
        <v>410</v>
      </c>
      <c r="C56" s="253"/>
      <c r="D56" s="13"/>
      <c r="E56" s="254"/>
      <c r="F56" s="19"/>
    </row>
    <row r="57" spans="1:6" ht="213.75">
      <c r="A57" s="3"/>
      <c r="B57" s="282" t="s">
        <v>411</v>
      </c>
      <c r="C57" s="253"/>
      <c r="D57" s="13"/>
      <c r="E57" s="254"/>
      <c r="F57" s="19"/>
    </row>
    <row r="58" spans="1:6" ht="28.5">
      <c r="A58" s="3"/>
      <c r="B58" s="282" t="s">
        <v>412</v>
      </c>
      <c r="C58" s="253"/>
      <c r="D58" s="13"/>
      <c r="E58" s="254"/>
      <c r="F58" s="19"/>
    </row>
    <row r="59" spans="1:6">
      <c r="A59" s="3"/>
      <c r="B59" s="279"/>
      <c r="C59" s="253"/>
      <c r="D59" s="13"/>
      <c r="E59" s="254"/>
      <c r="F59" s="19"/>
    </row>
    <row r="60" spans="1:6" ht="42.75">
      <c r="A60" s="3"/>
      <c r="B60" s="283" t="s">
        <v>413</v>
      </c>
      <c r="C60" s="253"/>
      <c r="D60" s="13"/>
      <c r="E60" s="254"/>
      <c r="F60" s="19"/>
    </row>
    <row r="61" spans="1:6">
      <c r="A61" s="3"/>
      <c r="B61" s="284" t="s">
        <v>414</v>
      </c>
      <c r="C61" s="253"/>
      <c r="D61" s="13"/>
      <c r="E61" s="254"/>
      <c r="F61" s="19"/>
    </row>
    <row r="62" spans="1:6">
      <c r="A62" s="285"/>
      <c r="B62" s="284" t="s">
        <v>415</v>
      </c>
      <c r="C62" s="236"/>
      <c r="D62" s="236"/>
      <c r="E62" s="286"/>
      <c r="F62" s="287"/>
    </row>
    <row r="63" spans="1:6" ht="28.5">
      <c r="A63" s="285"/>
      <c r="B63" s="283" t="s">
        <v>416</v>
      </c>
      <c r="C63" s="236"/>
      <c r="D63" s="236"/>
      <c r="E63" s="286"/>
      <c r="F63" s="287"/>
    </row>
    <row r="64" spans="1:6" ht="28.5">
      <c r="A64" s="285"/>
      <c r="B64" s="283" t="s">
        <v>417</v>
      </c>
      <c r="C64" s="236"/>
      <c r="D64" s="236"/>
      <c r="E64" s="286"/>
      <c r="F64" s="287"/>
    </row>
    <row r="65" spans="1:6">
      <c r="A65" s="285"/>
      <c r="B65" s="283" t="s">
        <v>418</v>
      </c>
      <c r="C65" s="236"/>
      <c r="D65" s="236"/>
      <c r="E65" s="286"/>
      <c r="F65" s="287"/>
    </row>
    <row r="66" spans="1:6">
      <c r="A66" s="285"/>
      <c r="B66" s="283" t="s">
        <v>419</v>
      </c>
      <c r="C66" s="236"/>
      <c r="D66" s="236"/>
      <c r="E66" s="286"/>
      <c r="F66" s="287"/>
    </row>
    <row r="67" spans="1:6">
      <c r="A67" s="285"/>
      <c r="B67" s="284" t="s">
        <v>420</v>
      </c>
      <c r="C67" s="236"/>
      <c r="D67" s="236"/>
      <c r="E67" s="286"/>
      <c r="F67" s="287"/>
    </row>
    <row r="68" spans="1:6" ht="28.5">
      <c r="A68" s="285"/>
      <c r="B68" s="284" t="s">
        <v>421</v>
      </c>
      <c r="C68" s="236"/>
      <c r="D68" s="236"/>
      <c r="E68" s="286"/>
      <c r="F68" s="287"/>
    </row>
    <row r="69" spans="1:6">
      <c r="A69" s="285"/>
      <c r="B69" s="279"/>
      <c r="C69" s="236"/>
      <c r="D69" s="236"/>
      <c r="E69" s="286"/>
      <c r="F69" s="287"/>
    </row>
    <row r="70" spans="1:6">
      <c r="A70" s="285"/>
      <c r="B70" s="288" t="s">
        <v>422</v>
      </c>
      <c r="C70" s="236"/>
      <c r="D70" s="236"/>
      <c r="E70" s="286"/>
      <c r="F70" s="287"/>
    </row>
    <row r="71" spans="1:6">
      <c r="A71" s="285"/>
      <c r="B71" s="289" t="s">
        <v>423</v>
      </c>
      <c r="C71" s="236"/>
      <c r="D71" s="236"/>
      <c r="E71" s="286"/>
      <c r="F71" s="287"/>
    </row>
    <row r="72" spans="1:6" ht="57">
      <c r="A72" s="285"/>
      <c r="B72" s="289" t="s">
        <v>424</v>
      </c>
      <c r="C72" s="236"/>
      <c r="D72" s="236"/>
      <c r="E72" s="286"/>
      <c r="F72" s="287"/>
    </row>
    <row r="73" spans="1:6" ht="28.5">
      <c r="A73" s="285"/>
      <c r="B73" s="289" t="s">
        <v>425</v>
      </c>
      <c r="C73" s="236"/>
      <c r="D73" s="236"/>
      <c r="E73" s="286"/>
      <c r="F73" s="287"/>
    </row>
    <row r="74" spans="1:6">
      <c r="A74" s="285"/>
      <c r="B74" s="289" t="s">
        <v>426</v>
      </c>
      <c r="C74" s="236"/>
      <c r="D74" s="236"/>
      <c r="E74" s="286"/>
      <c r="F74" s="287"/>
    </row>
    <row r="75" spans="1:6">
      <c r="A75" s="285"/>
      <c r="B75" s="289" t="s">
        <v>427</v>
      </c>
      <c r="C75" s="236"/>
      <c r="D75" s="236"/>
      <c r="E75" s="286"/>
      <c r="F75" s="287"/>
    </row>
    <row r="76" spans="1:6">
      <c r="A76" s="285"/>
      <c r="B76" s="289" t="s">
        <v>428</v>
      </c>
      <c r="C76" s="236"/>
      <c r="D76" s="236"/>
      <c r="E76" s="286"/>
      <c r="F76" s="287"/>
    </row>
    <row r="77" spans="1:6">
      <c r="A77" s="290"/>
      <c r="B77" s="291"/>
      <c r="C77" s="236"/>
      <c r="D77" s="236"/>
      <c r="E77" s="286"/>
      <c r="F77" s="287"/>
    </row>
    <row r="78" spans="1:6">
      <c r="A78" s="292"/>
      <c r="B78" s="293" t="s">
        <v>429</v>
      </c>
      <c r="C78" s="236"/>
      <c r="D78" s="294"/>
      <c r="E78" s="286"/>
      <c r="F78" s="287"/>
    </row>
    <row r="79" spans="1:6">
      <c r="A79" s="292"/>
      <c r="B79" s="295" t="s">
        <v>430</v>
      </c>
      <c r="C79" s="236"/>
      <c r="D79" s="294"/>
      <c r="E79" s="286"/>
      <c r="F79" s="287"/>
    </row>
    <row r="80" spans="1:6" ht="28.5">
      <c r="A80" s="292"/>
      <c r="B80" s="295" t="s">
        <v>431</v>
      </c>
      <c r="C80" s="236"/>
      <c r="D80" s="294"/>
      <c r="E80" s="286"/>
      <c r="F80" s="287"/>
    </row>
    <row r="81" spans="1:6" ht="42.75">
      <c r="A81" s="292"/>
      <c r="B81" s="295" t="s">
        <v>432</v>
      </c>
      <c r="C81" s="236"/>
      <c r="D81" s="294"/>
      <c r="E81" s="286"/>
      <c r="F81" s="287"/>
    </row>
    <row r="82" spans="1:6">
      <c r="A82" s="285"/>
      <c r="B82" s="282" t="s">
        <v>433</v>
      </c>
      <c r="C82" s="236"/>
      <c r="D82" s="236"/>
      <c r="E82" s="286"/>
      <c r="F82" s="287"/>
    </row>
    <row r="83" spans="1:6">
      <c r="A83" s="296"/>
      <c r="B83" s="297"/>
      <c r="C83" s="298"/>
      <c r="D83" s="298"/>
      <c r="E83" s="299"/>
      <c r="F83" s="300"/>
    </row>
    <row r="84" spans="1:6">
      <c r="A84" s="292"/>
      <c r="B84" s="301"/>
      <c r="C84" s="236"/>
      <c r="D84" s="294"/>
      <c r="E84" s="286"/>
      <c r="F84" s="287"/>
    </row>
    <row r="85" spans="1:6">
      <c r="A85" s="292"/>
      <c r="B85" s="301"/>
      <c r="C85" s="236"/>
      <c r="D85" s="294"/>
      <c r="E85" s="286"/>
      <c r="F85" s="287"/>
    </row>
    <row r="86" spans="1:6">
      <c r="A86" s="290"/>
      <c r="B86" s="301"/>
      <c r="C86" s="236"/>
      <c r="D86" s="294"/>
      <c r="E86" s="286"/>
      <c r="F86" s="287"/>
    </row>
    <row r="87" spans="1:6">
      <c r="A87" s="290"/>
      <c r="B87" s="301"/>
      <c r="C87" s="236"/>
      <c r="D87" s="294"/>
      <c r="E87" s="286"/>
      <c r="F87" s="287"/>
    </row>
    <row r="88" spans="1:6">
      <c r="A88" s="290"/>
      <c r="B88" s="301"/>
      <c r="C88" s="236"/>
      <c r="D88" s="294"/>
      <c r="E88" s="286"/>
      <c r="F88" s="287"/>
    </row>
    <row r="89" spans="1:6">
      <c r="A89" s="290"/>
      <c r="B89" s="301"/>
      <c r="C89" s="236"/>
      <c r="D89" s="294"/>
      <c r="E89" s="286"/>
      <c r="F89" s="287"/>
    </row>
    <row r="90" spans="1:6">
      <c r="A90" s="290"/>
      <c r="B90" s="301"/>
      <c r="C90" s="236"/>
      <c r="D90" s="294"/>
      <c r="E90" s="286"/>
      <c r="F90" s="287"/>
    </row>
  </sheetData>
  <sheetProtection password="E982"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rgb="FF00B0F0"/>
  </sheetPr>
  <dimension ref="A1:F53"/>
  <sheetViews>
    <sheetView workbookViewId="0">
      <selection activeCell="C52" sqref="C52"/>
    </sheetView>
  </sheetViews>
  <sheetFormatPr defaultRowHeight="15"/>
  <cols>
    <col min="1" max="1" width="5.140625" style="178" bestFit="1" customWidth="1"/>
    <col min="2" max="2" width="66.85546875" style="178" customWidth="1"/>
    <col min="3" max="3" width="6.7109375" style="178" customWidth="1"/>
    <col min="4" max="4" width="6" style="178" customWidth="1"/>
    <col min="5" max="5" width="9.140625" style="25"/>
    <col min="6" max="6" width="15.42578125" style="178" customWidth="1"/>
    <col min="7" max="16384" width="9.140625" style="25"/>
  </cols>
  <sheetData>
    <row r="1" spans="1:6">
      <c r="A1" s="310" t="s">
        <v>312</v>
      </c>
      <c r="B1" s="311" t="s">
        <v>313</v>
      </c>
      <c r="C1" s="211" t="s">
        <v>314</v>
      </c>
      <c r="D1" s="212" t="s">
        <v>315</v>
      </c>
      <c r="E1" s="2" t="s">
        <v>316</v>
      </c>
      <c r="F1" s="212" t="s">
        <v>317</v>
      </c>
    </row>
    <row r="2" spans="1:6">
      <c r="A2" s="312"/>
      <c r="B2" s="313"/>
      <c r="C2" s="215"/>
      <c r="D2" s="216"/>
      <c r="E2" s="203"/>
      <c r="F2" s="245"/>
    </row>
    <row r="3" spans="1:6">
      <c r="A3" s="314" t="s">
        <v>328</v>
      </c>
      <c r="B3" s="315" t="s">
        <v>339</v>
      </c>
      <c r="C3" s="316"/>
      <c r="D3" s="230"/>
      <c r="E3" s="206"/>
      <c r="F3" s="331"/>
    </row>
    <row r="4" spans="1:6">
      <c r="A4" s="317"/>
      <c r="B4" s="21"/>
      <c r="C4" s="225"/>
      <c r="D4" s="318"/>
      <c r="E4" s="22"/>
      <c r="F4" s="248"/>
    </row>
    <row r="5" spans="1:6">
      <c r="A5" s="317">
        <v>1</v>
      </c>
      <c r="B5" s="21" t="s">
        <v>340</v>
      </c>
      <c r="C5" s="225"/>
      <c r="D5" s="319"/>
      <c r="E5" s="22"/>
      <c r="F5" s="248"/>
    </row>
    <row r="6" spans="1:6" ht="25.5">
      <c r="A6" s="317"/>
      <c r="B6" s="320" t="s">
        <v>341</v>
      </c>
      <c r="C6" s="225"/>
      <c r="D6" s="319"/>
      <c r="E6" s="22"/>
      <c r="F6" s="248"/>
    </row>
    <row r="7" spans="1:6" ht="51">
      <c r="A7" s="317"/>
      <c r="B7" s="320" t="s">
        <v>342</v>
      </c>
      <c r="C7" s="225"/>
      <c r="D7" s="319"/>
      <c r="E7" s="22"/>
      <c r="F7" s="248"/>
    </row>
    <row r="8" spans="1:6" ht="25.5">
      <c r="A8" s="317"/>
      <c r="B8" s="23" t="s">
        <v>343</v>
      </c>
      <c r="C8" s="225"/>
      <c r="D8" s="319"/>
      <c r="E8" s="22"/>
      <c r="F8" s="248"/>
    </row>
    <row r="9" spans="1:6" ht="25.5">
      <c r="A9" s="317"/>
      <c r="B9" s="23" t="s">
        <v>344</v>
      </c>
      <c r="C9" s="225"/>
      <c r="D9" s="319"/>
      <c r="E9" s="22"/>
      <c r="F9" s="248"/>
    </row>
    <row r="10" spans="1:6">
      <c r="A10" s="317"/>
      <c r="B10" s="23" t="s">
        <v>345</v>
      </c>
      <c r="C10" s="225" t="s">
        <v>321</v>
      </c>
      <c r="D10" s="319">
        <v>1</v>
      </c>
      <c r="E10" s="22"/>
      <c r="F10" s="248">
        <f>E10*D10</f>
        <v>0</v>
      </c>
    </row>
    <row r="11" spans="1:6">
      <c r="A11" s="321"/>
      <c r="B11" s="23"/>
      <c r="C11" s="236"/>
      <c r="D11" s="237"/>
      <c r="E11" s="10"/>
      <c r="F11" s="248">
        <f t="shared" ref="F11:F29" si="0">E11*D11</f>
        <v>0</v>
      </c>
    </row>
    <row r="12" spans="1:6">
      <c r="A12" s="321" t="s">
        <v>74</v>
      </c>
      <c r="B12" s="21" t="s">
        <v>346</v>
      </c>
      <c r="C12" s="236"/>
      <c r="D12" s="322"/>
      <c r="E12" s="10"/>
      <c r="F12" s="248">
        <f t="shared" si="0"/>
        <v>0</v>
      </c>
    </row>
    <row r="13" spans="1:6" ht="25.5">
      <c r="A13" s="321"/>
      <c r="B13" s="23" t="s">
        <v>347</v>
      </c>
      <c r="C13" s="236"/>
      <c r="D13" s="237"/>
      <c r="E13" s="10"/>
      <c r="F13" s="248">
        <f t="shared" si="0"/>
        <v>0</v>
      </c>
    </row>
    <row r="14" spans="1:6">
      <c r="A14" s="317"/>
      <c r="B14" s="23" t="s">
        <v>348</v>
      </c>
      <c r="C14" s="225" t="s">
        <v>321</v>
      </c>
      <c r="D14" s="319">
        <v>2</v>
      </c>
      <c r="E14" s="22"/>
      <c r="F14" s="248">
        <f t="shared" si="0"/>
        <v>0</v>
      </c>
    </row>
    <row r="15" spans="1:6">
      <c r="A15" s="234"/>
      <c r="B15" s="235"/>
      <c r="C15" s="236"/>
      <c r="D15" s="237"/>
      <c r="E15" s="10"/>
      <c r="F15" s="248">
        <f t="shared" si="0"/>
        <v>0</v>
      </c>
    </row>
    <row r="16" spans="1:6">
      <c r="A16" s="317"/>
      <c r="B16" s="21"/>
      <c r="C16" s="225"/>
      <c r="D16" s="319"/>
      <c r="E16" s="22"/>
      <c r="F16" s="248">
        <f t="shared" si="0"/>
        <v>0</v>
      </c>
    </row>
    <row r="17" spans="1:6">
      <c r="A17" s="317" t="s">
        <v>81</v>
      </c>
      <c r="B17" s="21" t="s">
        <v>349</v>
      </c>
      <c r="C17" s="225"/>
      <c r="D17" s="319"/>
      <c r="E17" s="22"/>
      <c r="F17" s="248">
        <f t="shared" si="0"/>
        <v>0</v>
      </c>
    </row>
    <row r="18" spans="1:6" ht="25.5">
      <c r="A18" s="321"/>
      <c r="B18" s="320" t="s">
        <v>350</v>
      </c>
      <c r="C18" s="236"/>
      <c r="D18" s="237"/>
      <c r="E18" s="10"/>
      <c r="F18" s="248">
        <f t="shared" si="0"/>
        <v>0</v>
      </c>
    </row>
    <row r="19" spans="1:6" ht="51">
      <c r="A19" s="321"/>
      <c r="B19" s="320" t="s">
        <v>351</v>
      </c>
      <c r="C19" s="236"/>
      <c r="D19" s="237"/>
      <c r="E19" s="10"/>
      <c r="F19" s="248">
        <f t="shared" si="0"/>
        <v>0</v>
      </c>
    </row>
    <row r="20" spans="1:6">
      <c r="A20" s="321"/>
      <c r="B20" s="23" t="s">
        <v>345</v>
      </c>
      <c r="C20" s="236" t="s">
        <v>321</v>
      </c>
      <c r="D20" s="322">
        <v>2</v>
      </c>
      <c r="E20" s="10"/>
      <c r="F20" s="248">
        <f t="shared" si="0"/>
        <v>0</v>
      </c>
    </row>
    <row r="21" spans="1:6">
      <c r="A21" s="234"/>
      <c r="B21" s="235"/>
      <c r="C21" s="236"/>
      <c r="D21" s="237"/>
      <c r="E21" s="10"/>
      <c r="F21" s="248">
        <f t="shared" si="0"/>
        <v>0</v>
      </c>
    </row>
    <row r="22" spans="1:6">
      <c r="A22" s="234"/>
      <c r="B22" s="235"/>
      <c r="C22" s="236"/>
      <c r="D22" s="237"/>
      <c r="E22" s="10"/>
      <c r="F22" s="248">
        <f t="shared" si="0"/>
        <v>0</v>
      </c>
    </row>
    <row r="23" spans="1:6" ht="25.5">
      <c r="A23" s="234" t="s">
        <v>83</v>
      </c>
      <c r="B23" s="235" t="s">
        <v>352</v>
      </c>
      <c r="C23" s="236"/>
      <c r="D23" s="237"/>
      <c r="E23" s="10"/>
      <c r="F23" s="248">
        <f t="shared" si="0"/>
        <v>0</v>
      </c>
    </row>
    <row r="24" spans="1:6">
      <c r="A24" s="234"/>
      <c r="B24" s="235" t="s">
        <v>353</v>
      </c>
      <c r="C24" s="236"/>
      <c r="D24" s="237"/>
      <c r="E24" s="10"/>
      <c r="F24" s="248">
        <f t="shared" si="0"/>
        <v>0</v>
      </c>
    </row>
    <row r="25" spans="1:6">
      <c r="A25" s="234"/>
      <c r="B25" s="323" t="s">
        <v>354</v>
      </c>
      <c r="C25" s="236"/>
      <c r="D25" s="237"/>
      <c r="E25" s="10"/>
      <c r="F25" s="248">
        <f t="shared" si="0"/>
        <v>0</v>
      </c>
    </row>
    <row r="26" spans="1:6" ht="25.5">
      <c r="A26" s="234"/>
      <c r="B26" s="323" t="s">
        <v>355</v>
      </c>
      <c r="C26" s="236" t="s">
        <v>321</v>
      </c>
      <c r="D26" s="237">
        <v>1</v>
      </c>
      <c r="E26" s="10"/>
      <c r="F26" s="248">
        <f t="shared" si="0"/>
        <v>0</v>
      </c>
    </row>
    <row r="27" spans="1:6">
      <c r="A27" s="234"/>
      <c r="B27" s="235"/>
      <c r="C27" s="236"/>
      <c r="D27" s="237"/>
      <c r="E27" s="10"/>
      <c r="F27" s="248">
        <f t="shared" si="0"/>
        <v>0</v>
      </c>
    </row>
    <row r="28" spans="1:6">
      <c r="A28" s="234"/>
      <c r="B28" s="235"/>
      <c r="C28" s="236"/>
      <c r="D28" s="237"/>
      <c r="E28" s="10"/>
      <c r="F28" s="248">
        <f t="shared" si="0"/>
        <v>0</v>
      </c>
    </row>
    <row r="29" spans="1:6" ht="25.5">
      <c r="A29" s="234" t="s">
        <v>85</v>
      </c>
      <c r="B29" s="235" t="s">
        <v>356</v>
      </c>
      <c r="C29" s="236" t="s">
        <v>357</v>
      </c>
      <c r="D29" s="237">
        <v>2.5</v>
      </c>
      <c r="E29" s="10"/>
      <c r="F29" s="248">
        <f t="shared" si="0"/>
        <v>0</v>
      </c>
    </row>
    <row r="30" spans="1:6">
      <c r="A30" s="324"/>
      <c r="B30" s="325"/>
      <c r="C30" s="298"/>
      <c r="D30" s="326"/>
      <c r="E30" s="20"/>
      <c r="F30" s="332"/>
    </row>
    <row r="31" spans="1:6">
      <c r="A31" s="234"/>
      <c r="B31" s="235"/>
      <c r="C31" s="236"/>
      <c r="D31" s="237"/>
      <c r="E31" s="10"/>
      <c r="F31" s="333"/>
    </row>
    <row r="32" spans="1:6">
      <c r="A32" s="327" t="s">
        <v>328</v>
      </c>
      <c r="B32" s="328" t="s">
        <v>327</v>
      </c>
      <c r="C32" s="329"/>
      <c r="D32" s="330"/>
      <c r="E32" s="17"/>
      <c r="F32" s="334">
        <f>SUM(F10:F29)</f>
        <v>0</v>
      </c>
    </row>
    <row r="33" spans="1:6">
      <c r="A33" s="234"/>
      <c r="B33" s="235"/>
      <c r="C33" s="236"/>
      <c r="D33" s="237"/>
      <c r="E33" s="10"/>
      <c r="F33" s="333"/>
    </row>
    <row r="34" spans="1:6">
      <c r="A34" s="234"/>
      <c r="B34" s="235"/>
      <c r="C34" s="236"/>
      <c r="D34" s="237"/>
      <c r="E34" s="10"/>
      <c r="F34" s="333"/>
    </row>
    <row r="35" spans="1:6">
      <c r="A35" s="327" t="s">
        <v>329</v>
      </c>
      <c r="B35" s="328" t="s">
        <v>330</v>
      </c>
      <c r="C35" s="236"/>
      <c r="D35" s="237"/>
      <c r="E35" s="10"/>
      <c r="F35" s="333"/>
    </row>
    <row r="36" spans="1:6">
      <c r="A36" s="234"/>
      <c r="B36" s="235"/>
      <c r="C36" s="236"/>
      <c r="D36" s="237"/>
      <c r="E36" s="10"/>
      <c r="F36" s="333"/>
    </row>
    <row r="37" spans="1:6" ht="76.5">
      <c r="A37" s="234" t="s">
        <v>72</v>
      </c>
      <c r="B37" s="235" t="s">
        <v>331</v>
      </c>
      <c r="C37" s="236"/>
      <c r="D37" s="237"/>
      <c r="E37" s="10"/>
      <c r="F37" s="333"/>
    </row>
    <row r="38" spans="1:6">
      <c r="A38" s="234"/>
      <c r="B38" s="235" t="s">
        <v>332</v>
      </c>
      <c r="C38" s="236" t="s">
        <v>321</v>
      </c>
      <c r="D38" s="237">
        <v>3</v>
      </c>
      <c r="E38" s="10"/>
      <c r="F38" s="333">
        <f>E38*D38</f>
        <v>0</v>
      </c>
    </row>
    <row r="39" spans="1:6">
      <c r="A39" s="234"/>
      <c r="B39" s="235"/>
      <c r="C39" s="236"/>
      <c r="D39" s="237"/>
      <c r="E39" s="10"/>
      <c r="F39" s="333"/>
    </row>
    <row r="40" spans="1:6">
      <c r="A40" s="234"/>
      <c r="B40" s="235"/>
      <c r="C40" s="236"/>
      <c r="D40" s="237"/>
      <c r="E40" s="10"/>
      <c r="F40" s="333"/>
    </row>
    <row r="41" spans="1:6" ht="51">
      <c r="A41" s="234" t="s">
        <v>74</v>
      </c>
      <c r="B41" s="235" t="s">
        <v>333</v>
      </c>
      <c r="C41" s="236"/>
      <c r="D41" s="237"/>
      <c r="E41" s="10"/>
      <c r="F41" s="333"/>
    </row>
    <row r="42" spans="1:6">
      <c r="A42" s="234"/>
      <c r="B42" s="235" t="s">
        <v>334</v>
      </c>
      <c r="C42" s="236" t="s">
        <v>321</v>
      </c>
      <c r="D42" s="237">
        <v>4</v>
      </c>
      <c r="E42" s="10"/>
      <c r="F42" s="333">
        <f>E42*D42</f>
        <v>0</v>
      </c>
    </row>
    <row r="43" spans="1:6">
      <c r="A43" s="3"/>
      <c r="B43" s="18"/>
      <c r="C43" s="12"/>
      <c r="D43" s="13"/>
      <c r="E43" s="14"/>
      <c r="F43" s="19"/>
    </row>
    <row r="44" spans="1:6">
      <c r="A44" s="3"/>
      <c r="B44" s="11"/>
      <c r="C44" s="12"/>
      <c r="D44" s="13"/>
      <c r="E44" s="14"/>
      <c r="F44" s="19"/>
    </row>
    <row r="45" spans="1:6" ht="63.75">
      <c r="A45" s="3" t="s">
        <v>81</v>
      </c>
      <c r="B45" s="11" t="s">
        <v>335</v>
      </c>
      <c r="C45" s="12" t="s">
        <v>321</v>
      </c>
      <c r="D45" s="13">
        <v>4</v>
      </c>
      <c r="E45" s="14"/>
      <c r="F45" s="333">
        <f>E45*D45</f>
        <v>0</v>
      </c>
    </row>
    <row r="46" spans="1:6">
      <c r="A46" s="3"/>
      <c r="B46" s="11"/>
      <c r="C46" s="12"/>
      <c r="D46" s="13"/>
      <c r="E46" s="14"/>
      <c r="F46" s="19"/>
    </row>
    <row r="47" spans="1:6">
      <c r="A47" s="3"/>
      <c r="B47" s="11"/>
      <c r="C47" s="12"/>
      <c r="D47" s="13"/>
      <c r="E47" s="14"/>
      <c r="F47" s="19"/>
    </row>
    <row r="48" spans="1:6" ht="89.25">
      <c r="A48" s="3" t="s">
        <v>83</v>
      </c>
      <c r="B48" s="11" t="s">
        <v>336</v>
      </c>
      <c r="C48" s="12"/>
      <c r="D48" s="13"/>
      <c r="E48" s="14"/>
      <c r="F48" s="19"/>
    </row>
    <row r="49" spans="1:6">
      <c r="A49" s="3"/>
      <c r="B49" s="11" t="s">
        <v>337</v>
      </c>
      <c r="C49" s="12" t="s">
        <v>338</v>
      </c>
      <c r="D49" s="13">
        <v>3</v>
      </c>
      <c r="E49" s="14"/>
      <c r="F49" s="333">
        <f>E49*D49</f>
        <v>0</v>
      </c>
    </row>
    <row r="50" spans="1:6">
      <c r="A50" s="324"/>
      <c r="B50" s="325"/>
      <c r="C50" s="298"/>
      <c r="D50" s="326"/>
      <c r="E50" s="20"/>
      <c r="F50" s="332"/>
    </row>
    <row r="51" spans="1:6">
      <c r="A51" s="234"/>
      <c r="B51" s="235"/>
      <c r="C51" s="236"/>
      <c r="D51" s="237"/>
      <c r="E51" s="10"/>
      <c r="F51" s="333"/>
    </row>
    <row r="52" spans="1:6">
      <c r="A52" s="327" t="s">
        <v>329</v>
      </c>
      <c r="B52" s="328" t="s">
        <v>327</v>
      </c>
      <c r="C52" s="329"/>
      <c r="D52" s="330"/>
      <c r="E52" s="17"/>
      <c r="F52" s="334">
        <f>SUM(F37:F49)</f>
        <v>0</v>
      </c>
    </row>
    <row r="53" spans="1:6">
      <c r="A53" s="234"/>
      <c r="B53" s="235"/>
      <c r="C53" s="236"/>
      <c r="D53" s="237"/>
      <c r="E53" s="10"/>
      <c r="F53" s="333"/>
    </row>
  </sheetData>
  <sheetProtection password="E982"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00B0F0"/>
  </sheetPr>
  <dimension ref="A1:F21"/>
  <sheetViews>
    <sheetView zoomScale="85" zoomScaleNormal="85" workbookViewId="0">
      <selection activeCell="C52" sqref="C52"/>
    </sheetView>
  </sheetViews>
  <sheetFormatPr defaultRowHeight="15"/>
  <cols>
    <col min="1" max="1" width="5.7109375" style="178" bestFit="1" customWidth="1"/>
    <col min="2" max="2" width="43" style="178" customWidth="1"/>
    <col min="3" max="3" width="4.85546875" style="178" bestFit="1" customWidth="1"/>
    <col min="4" max="4" width="6" style="178" bestFit="1" customWidth="1"/>
    <col min="5" max="5" width="13.5703125" style="25" customWidth="1"/>
    <col min="6" max="6" width="6" style="178" bestFit="1" customWidth="1"/>
    <col min="7" max="16384" width="9.140625" style="25"/>
  </cols>
  <sheetData>
    <row r="1" spans="1:6" ht="23.25">
      <c r="A1" s="209" t="s">
        <v>312</v>
      </c>
      <c r="B1" s="210" t="s">
        <v>313</v>
      </c>
      <c r="C1" s="211" t="s">
        <v>314</v>
      </c>
      <c r="D1" s="212" t="s">
        <v>315</v>
      </c>
      <c r="E1" s="201" t="s">
        <v>316</v>
      </c>
      <c r="F1" s="244" t="s">
        <v>317</v>
      </c>
    </row>
    <row r="2" spans="1:6">
      <c r="A2" s="213"/>
      <c r="B2" s="214"/>
      <c r="C2" s="215"/>
      <c r="D2" s="216"/>
      <c r="E2" s="203"/>
      <c r="F2" s="245"/>
    </row>
    <row r="3" spans="1:6">
      <c r="A3" s="217" t="s">
        <v>318</v>
      </c>
      <c r="B3" s="218" t="s">
        <v>319</v>
      </c>
      <c r="C3" s="219"/>
      <c r="D3" s="220"/>
      <c r="E3" s="204"/>
      <c r="F3" s="246"/>
    </row>
    <row r="4" spans="1:6">
      <c r="A4" s="221"/>
      <c r="B4" s="222"/>
      <c r="C4" s="223"/>
      <c r="D4" s="224"/>
      <c r="E4" s="205"/>
      <c r="F4" s="247"/>
    </row>
    <row r="5" spans="1:6">
      <c r="A5" s="3"/>
      <c r="B5" s="4"/>
      <c r="C5" s="223"/>
      <c r="D5" s="224"/>
      <c r="E5" s="205"/>
      <c r="F5" s="247"/>
    </row>
    <row r="6" spans="1:6" ht="63.75">
      <c r="A6" s="221" t="s">
        <v>72</v>
      </c>
      <c r="B6" s="4" t="s">
        <v>320</v>
      </c>
      <c r="C6" s="225" t="s">
        <v>321</v>
      </c>
      <c r="D6" s="226">
        <v>1</v>
      </c>
      <c r="E6" s="206"/>
      <c r="F6" s="248">
        <f>E6*D6</f>
        <v>0</v>
      </c>
    </row>
    <row r="7" spans="1:6">
      <c r="A7" s="221"/>
      <c r="B7" s="6"/>
      <c r="C7" s="227"/>
      <c r="D7" s="228"/>
      <c r="E7" s="8"/>
      <c r="F7" s="248">
        <f t="shared" ref="F7:F18" si="0">E7*D7</f>
        <v>0</v>
      </c>
    </row>
    <row r="8" spans="1:6" ht="51">
      <c r="A8" s="221" t="s">
        <v>74</v>
      </c>
      <c r="B8" s="7" t="s">
        <v>322</v>
      </c>
      <c r="C8" s="229" t="s">
        <v>321</v>
      </c>
      <c r="D8" s="230">
        <v>1</v>
      </c>
      <c r="E8" s="206"/>
      <c r="F8" s="248">
        <f t="shared" si="0"/>
        <v>0</v>
      </c>
    </row>
    <row r="9" spans="1:6">
      <c r="A9" s="231"/>
      <c r="B9" s="6"/>
      <c r="C9" s="227"/>
      <c r="D9" s="228"/>
      <c r="E9" s="8"/>
      <c r="F9" s="248">
        <f t="shared" si="0"/>
        <v>0</v>
      </c>
    </row>
    <row r="10" spans="1:6" ht="51">
      <c r="A10" s="231" t="s">
        <v>81</v>
      </c>
      <c r="B10" s="9" t="s">
        <v>323</v>
      </c>
      <c r="C10" s="232" t="s">
        <v>321</v>
      </c>
      <c r="D10" s="233">
        <v>1</v>
      </c>
      <c r="E10" s="8"/>
      <c r="F10" s="248">
        <f t="shared" si="0"/>
        <v>0</v>
      </c>
    </row>
    <row r="11" spans="1:6">
      <c r="A11" s="231"/>
      <c r="B11" s="9"/>
      <c r="C11" s="232"/>
      <c r="D11" s="233"/>
      <c r="E11" s="8"/>
      <c r="F11" s="248">
        <f t="shared" si="0"/>
        <v>0</v>
      </c>
    </row>
    <row r="12" spans="1:6">
      <c r="A12" s="231"/>
      <c r="B12" s="9"/>
      <c r="C12" s="232"/>
      <c r="D12" s="233"/>
      <c r="E12" s="8"/>
      <c r="F12" s="248">
        <f t="shared" si="0"/>
        <v>0</v>
      </c>
    </row>
    <row r="13" spans="1:6" ht="38.25">
      <c r="A13" s="234" t="s">
        <v>83</v>
      </c>
      <c r="B13" s="235" t="s">
        <v>324</v>
      </c>
      <c r="C13" s="236" t="s">
        <v>321</v>
      </c>
      <c r="D13" s="237">
        <v>1</v>
      </c>
      <c r="E13" s="10"/>
      <c r="F13" s="248">
        <f t="shared" si="0"/>
        <v>0</v>
      </c>
    </row>
    <row r="14" spans="1:6">
      <c r="A14" s="234"/>
      <c r="B14" s="235"/>
      <c r="C14" s="236"/>
      <c r="D14" s="237"/>
      <c r="E14" s="10"/>
      <c r="F14" s="248">
        <f t="shared" si="0"/>
        <v>0</v>
      </c>
    </row>
    <row r="15" spans="1:6">
      <c r="A15" s="3"/>
      <c r="B15" s="11"/>
      <c r="C15" s="12"/>
      <c r="D15" s="13"/>
      <c r="E15" s="14"/>
      <c r="F15" s="248">
        <f t="shared" si="0"/>
        <v>0</v>
      </c>
    </row>
    <row r="16" spans="1:6" ht="102">
      <c r="A16" s="3" t="s">
        <v>85</v>
      </c>
      <c r="B16" s="11" t="s">
        <v>325</v>
      </c>
      <c r="C16" s="12" t="s">
        <v>321</v>
      </c>
      <c r="D16" s="13">
        <v>1</v>
      </c>
      <c r="E16" s="14"/>
      <c r="F16" s="248">
        <f t="shared" si="0"/>
        <v>0</v>
      </c>
    </row>
    <row r="17" spans="1:6">
      <c r="A17" s="231"/>
      <c r="B17" s="15"/>
      <c r="C17" s="227"/>
      <c r="D17" s="228"/>
      <c r="E17" s="8"/>
      <c r="F17" s="248">
        <f t="shared" si="0"/>
        <v>0</v>
      </c>
    </row>
    <row r="18" spans="1:6">
      <c r="A18" s="231" t="s">
        <v>87</v>
      </c>
      <c r="B18" s="15" t="s">
        <v>326</v>
      </c>
      <c r="C18" s="227" t="s">
        <v>321</v>
      </c>
      <c r="D18" s="228">
        <v>1</v>
      </c>
      <c r="E18" s="8"/>
      <c r="F18" s="248">
        <f t="shared" si="0"/>
        <v>0</v>
      </c>
    </row>
    <row r="19" spans="1:6">
      <c r="A19" s="224"/>
      <c r="B19" s="238"/>
      <c r="C19" s="238"/>
      <c r="D19" s="224"/>
      <c r="E19" s="207"/>
      <c r="F19" s="249"/>
    </row>
    <row r="20" spans="1:6">
      <c r="A20" s="239" t="s">
        <v>318</v>
      </c>
      <c r="B20" s="240" t="s">
        <v>327</v>
      </c>
      <c r="C20" s="241"/>
      <c r="D20" s="242"/>
      <c r="E20" s="208"/>
      <c r="F20" s="250">
        <f>SUM(F6:F19)</f>
        <v>0</v>
      </c>
    </row>
    <row r="21" spans="1:6">
      <c r="A21" s="224"/>
      <c r="B21" s="238"/>
      <c r="C21" s="223"/>
      <c r="D21" s="243"/>
      <c r="E21" s="205"/>
      <c r="F21" s="249"/>
    </row>
  </sheetData>
  <sheetProtection password="E982" sheet="1" objects="1" scenarios="1"/>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sheetPr>
    <tabColor rgb="FF7030A0"/>
  </sheetPr>
  <dimension ref="A1:F304"/>
  <sheetViews>
    <sheetView topLeftCell="A264" zoomScale="85" zoomScaleNormal="85" workbookViewId="0">
      <selection activeCell="F323" sqref="F323"/>
    </sheetView>
  </sheetViews>
  <sheetFormatPr defaultRowHeight="15"/>
  <cols>
    <col min="1" max="1" width="9.140625" style="178"/>
    <col min="2" max="2" width="67.42578125" style="178" bestFit="1" customWidth="1"/>
    <col min="3" max="3" width="12.7109375" style="178" customWidth="1"/>
    <col min="4" max="4" width="33" style="25" customWidth="1"/>
    <col min="5" max="5" width="9.140625" style="25"/>
    <col min="6" max="6" width="9.140625" style="178"/>
    <col min="7" max="16384" width="9.140625" style="25"/>
  </cols>
  <sheetData>
    <row r="1" spans="1:6" ht="15.75" thickBot="1">
      <c r="A1" s="64"/>
      <c r="B1" s="65"/>
      <c r="C1" s="66"/>
      <c r="D1" s="24"/>
      <c r="E1" s="24"/>
      <c r="F1" s="179"/>
    </row>
    <row r="2" spans="1:6">
      <c r="A2" s="67"/>
      <c r="B2" s="68"/>
      <c r="C2" s="69"/>
      <c r="D2" s="26"/>
      <c r="E2" s="26"/>
      <c r="F2" s="180"/>
    </row>
    <row r="3" spans="1:6" ht="15.75">
      <c r="A3" s="70"/>
      <c r="B3" s="71" t="s">
        <v>0</v>
      </c>
      <c r="C3" s="72"/>
      <c r="D3" s="27"/>
      <c r="E3" s="27"/>
      <c r="F3" s="181"/>
    </row>
    <row r="4" spans="1:6" ht="15.75" thickBot="1">
      <c r="A4" s="64"/>
      <c r="B4" s="65"/>
      <c r="C4" s="66"/>
      <c r="D4" s="24"/>
      <c r="E4" s="24"/>
      <c r="F4" s="179"/>
    </row>
    <row r="5" spans="1:6">
      <c r="A5" s="67"/>
      <c r="B5" s="68"/>
      <c r="C5" s="69"/>
      <c r="D5" s="26"/>
      <c r="E5" s="26"/>
      <c r="F5" s="180"/>
    </row>
    <row r="6" spans="1:6">
      <c r="A6" s="73"/>
      <c r="B6" s="74" t="s">
        <v>1</v>
      </c>
      <c r="C6" s="75"/>
      <c r="D6" s="28"/>
      <c r="E6" s="29"/>
      <c r="F6" s="182"/>
    </row>
    <row r="7" spans="1:6">
      <c r="A7" s="76" t="s">
        <v>2</v>
      </c>
      <c r="B7" s="77" t="s">
        <v>3</v>
      </c>
      <c r="C7" s="75"/>
      <c r="D7" s="28"/>
      <c r="E7" s="29"/>
      <c r="F7" s="182"/>
    </row>
    <row r="8" spans="1:6">
      <c r="A8" s="78" t="s">
        <v>4</v>
      </c>
      <c r="B8" s="79" t="s">
        <v>5</v>
      </c>
      <c r="C8" s="75"/>
      <c r="D8" s="28"/>
      <c r="E8" s="29"/>
      <c r="F8" s="182"/>
    </row>
    <row r="9" spans="1:6">
      <c r="A9" s="80" t="s">
        <v>6</v>
      </c>
      <c r="B9" s="79" t="s">
        <v>7</v>
      </c>
      <c r="C9" s="75"/>
      <c r="D9" s="28"/>
      <c r="E9" s="29"/>
      <c r="F9" s="182"/>
    </row>
    <row r="10" spans="1:6">
      <c r="A10" s="81" t="s">
        <v>8</v>
      </c>
      <c r="B10" s="79" t="s">
        <v>9</v>
      </c>
      <c r="C10" s="75"/>
      <c r="D10" s="28"/>
      <c r="E10" s="29"/>
      <c r="F10" s="182"/>
    </row>
    <row r="11" spans="1:6">
      <c r="A11" s="81"/>
      <c r="B11" s="79"/>
      <c r="C11" s="75"/>
      <c r="D11" s="28"/>
      <c r="E11" s="29"/>
      <c r="F11" s="182"/>
    </row>
    <row r="12" spans="1:6">
      <c r="A12" s="75" t="s">
        <v>10</v>
      </c>
      <c r="B12" s="82" t="s">
        <v>11</v>
      </c>
      <c r="C12" s="83"/>
      <c r="D12" s="28"/>
      <c r="E12" s="29"/>
      <c r="F12" s="182"/>
    </row>
    <row r="13" spans="1:6" ht="22.5">
      <c r="A13" s="81" t="s">
        <v>12</v>
      </c>
      <c r="B13" s="84" t="s">
        <v>13</v>
      </c>
      <c r="C13" s="75"/>
      <c r="D13" s="28"/>
      <c r="E13" s="29"/>
      <c r="F13" s="182"/>
    </row>
    <row r="14" spans="1:6">
      <c r="A14" s="78"/>
      <c r="B14" s="85" t="s">
        <v>14</v>
      </c>
      <c r="C14" s="83"/>
      <c r="D14" s="28"/>
      <c r="E14" s="29"/>
      <c r="F14" s="182"/>
    </row>
    <row r="15" spans="1:6" ht="22.5">
      <c r="A15" s="81" t="s">
        <v>15</v>
      </c>
      <c r="B15" s="85" t="s">
        <v>16</v>
      </c>
      <c r="C15" s="83"/>
      <c r="D15" s="28"/>
      <c r="E15" s="29"/>
      <c r="F15" s="182"/>
    </row>
    <row r="16" spans="1:6" ht="22.5">
      <c r="A16" s="78"/>
      <c r="B16" s="85" t="s">
        <v>17</v>
      </c>
      <c r="C16" s="85"/>
      <c r="D16" s="30"/>
      <c r="E16" s="29"/>
      <c r="F16" s="182"/>
    </row>
    <row r="17" spans="1:6">
      <c r="A17" s="78"/>
      <c r="B17" s="85" t="s">
        <v>18</v>
      </c>
      <c r="C17" s="85"/>
      <c r="D17" s="30"/>
      <c r="E17" s="29"/>
      <c r="F17" s="182"/>
    </row>
    <row r="18" spans="1:6">
      <c r="A18" s="81" t="s">
        <v>19</v>
      </c>
      <c r="B18" s="85" t="s">
        <v>20</v>
      </c>
      <c r="C18" s="85"/>
      <c r="D18" s="30"/>
      <c r="E18" s="29"/>
      <c r="F18" s="182"/>
    </row>
    <row r="19" spans="1:6" ht="22.5">
      <c r="A19" s="81" t="s">
        <v>21</v>
      </c>
      <c r="B19" s="85" t="s">
        <v>22</v>
      </c>
      <c r="C19" s="85"/>
      <c r="D19" s="30"/>
      <c r="E19" s="29"/>
      <c r="F19" s="182"/>
    </row>
    <row r="20" spans="1:6" ht="22.5">
      <c r="A20" s="81" t="s">
        <v>23</v>
      </c>
      <c r="B20" s="85" t="s">
        <v>24</v>
      </c>
      <c r="C20" s="85"/>
      <c r="D20" s="30"/>
      <c r="E20" s="29"/>
      <c r="F20" s="182"/>
    </row>
    <row r="21" spans="1:6" ht="22.5">
      <c r="A21" s="78"/>
      <c r="B21" s="85" t="s">
        <v>25</v>
      </c>
      <c r="C21" s="85"/>
      <c r="D21" s="30"/>
      <c r="E21" s="29"/>
      <c r="F21" s="182"/>
    </row>
    <row r="22" spans="1:6" ht="22.5">
      <c r="A22" s="81" t="s">
        <v>26</v>
      </c>
      <c r="B22" s="85" t="s">
        <v>27</v>
      </c>
      <c r="C22" s="85"/>
      <c r="D22" s="30"/>
      <c r="E22" s="29"/>
      <c r="F22" s="182"/>
    </row>
    <row r="23" spans="1:6">
      <c r="A23" s="78"/>
      <c r="B23" s="85" t="s">
        <v>28</v>
      </c>
      <c r="C23" s="85"/>
      <c r="D23" s="30"/>
      <c r="E23" s="29"/>
      <c r="F23" s="182"/>
    </row>
    <row r="24" spans="1:6" ht="22.5">
      <c r="A24" s="81" t="s">
        <v>29</v>
      </c>
      <c r="B24" s="85" t="s">
        <v>30</v>
      </c>
      <c r="C24" s="85"/>
      <c r="D24" s="30"/>
      <c r="E24" s="29"/>
      <c r="F24" s="182"/>
    </row>
    <row r="25" spans="1:6" ht="22.5">
      <c r="A25" s="79"/>
      <c r="B25" s="85" t="s">
        <v>31</v>
      </c>
      <c r="C25" s="85"/>
      <c r="D25" s="30"/>
      <c r="E25" s="29"/>
      <c r="F25" s="182"/>
    </row>
    <row r="26" spans="1:6">
      <c r="A26" s="79"/>
      <c r="B26" s="85"/>
      <c r="C26" s="85"/>
      <c r="D26" s="30"/>
      <c r="E26" s="29"/>
      <c r="F26" s="182"/>
    </row>
    <row r="27" spans="1:6" ht="22.5">
      <c r="A27" s="76" t="s">
        <v>32</v>
      </c>
      <c r="B27" s="85" t="s">
        <v>33</v>
      </c>
      <c r="C27" s="85"/>
      <c r="D27" s="30"/>
      <c r="E27" s="29"/>
      <c r="F27" s="182"/>
    </row>
    <row r="28" spans="1:6" ht="22.5">
      <c r="A28" s="76" t="s">
        <v>34</v>
      </c>
      <c r="B28" s="85" t="s">
        <v>35</v>
      </c>
      <c r="C28" s="85"/>
      <c r="D28" s="30"/>
      <c r="E28" s="29"/>
      <c r="F28" s="182"/>
    </row>
    <row r="29" spans="1:6" ht="22.5">
      <c r="A29" s="80"/>
      <c r="B29" s="85" t="s">
        <v>36</v>
      </c>
      <c r="C29" s="85"/>
      <c r="D29" s="30"/>
      <c r="E29" s="29"/>
      <c r="F29" s="182"/>
    </row>
    <row r="30" spans="1:6">
      <c r="A30" s="80"/>
      <c r="B30" s="85" t="s">
        <v>37</v>
      </c>
      <c r="C30" s="85"/>
      <c r="D30" s="30"/>
      <c r="E30" s="29"/>
      <c r="F30" s="182"/>
    </row>
    <row r="31" spans="1:6" ht="22.5">
      <c r="A31" s="80"/>
      <c r="B31" s="85" t="s">
        <v>38</v>
      </c>
      <c r="C31" s="85"/>
      <c r="D31" s="30"/>
      <c r="E31" s="29"/>
      <c r="F31" s="182"/>
    </row>
    <row r="32" spans="1:6">
      <c r="A32" s="80"/>
      <c r="B32" s="86" t="s">
        <v>39</v>
      </c>
      <c r="C32" s="87"/>
      <c r="D32" s="28"/>
      <c r="E32" s="29"/>
      <c r="F32" s="182"/>
    </row>
    <row r="33" spans="1:6" ht="22.5">
      <c r="A33" s="80"/>
      <c r="B33" s="88" t="s">
        <v>40</v>
      </c>
      <c r="C33" s="89"/>
      <c r="D33" s="28"/>
      <c r="E33" s="29"/>
      <c r="F33" s="182"/>
    </row>
    <row r="34" spans="1:6" ht="22.5">
      <c r="A34" s="80"/>
      <c r="B34" s="90" t="s">
        <v>41</v>
      </c>
      <c r="C34" s="87"/>
      <c r="D34" s="28"/>
      <c r="E34" s="29"/>
      <c r="F34" s="182"/>
    </row>
    <row r="35" spans="1:6" ht="22.5">
      <c r="A35" s="80"/>
      <c r="B35" s="90" t="s">
        <v>42</v>
      </c>
      <c r="C35" s="87"/>
      <c r="D35" s="28"/>
      <c r="E35" s="29"/>
      <c r="F35" s="182"/>
    </row>
    <row r="36" spans="1:6" ht="22.5">
      <c r="A36" s="76" t="s">
        <v>43</v>
      </c>
      <c r="B36" s="84" t="s">
        <v>44</v>
      </c>
      <c r="C36" s="75"/>
      <c r="D36" s="28"/>
      <c r="E36" s="29"/>
      <c r="F36" s="182"/>
    </row>
    <row r="37" spans="1:6" ht="22.5">
      <c r="A37" s="91"/>
      <c r="B37" s="84" t="s">
        <v>45</v>
      </c>
      <c r="C37" s="83"/>
      <c r="D37" s="28"/>
      <c r="E37" s="29"/>
      <c r="F37" s="182"/>
    </row>
    <row r="38" spans="1:6" ht="22.5">
      <c r="A38" s="91"/>
      <c r="B38" s="84" t="s">
        <v>46</v>
      </c>
      <c r="C38" s="83"/>
      <c r="D38" s="28"/>
      <c r="E38" s="29"/>
      <c r="F38" s="182"/>
    </row>
    <row r="39" spans="1:6">
      <c r="A39" s="91"/>
      <c r="B39" s="79" t="s">
        <v>47</v>
      </c>
      <c r="C39" s="83"/>
      <c r="D39" s="28"/>
      <c r="E39" s="29"/>
      <c r="F39" s="182"/>
    </row>
    <row r="40" spans="1:6" ht="22.5">
      <c r="A40" s="76" t="s">
        <v>48</v>
      </c>
      <c r="B40" s="84" t="s">
        <v>49</v>
      </c>
      <c r="C40" s="83"/>
      <c r="D40" s="28"/>
      <c r="E40" s="29"/>
      <c r="F40" s="182"/>
    </row>
    <row r="41" spans="1:6">
      <c r="A41" s="91"/>
      <c r="B41" s="79" t="s">
        <v>50</v>
      </c>
      <c r="C41" s="83"/>
      <c r="D41" s="28"/>
      <c r="E41" s="29"/>
      <c r="F41" s="182"/>
    </row>
    <row r="42" spans="1:6" ht="22.5">
      <c r="A42" s="76" t="s">
        <v>51</v>
      </c>
      <c r="B42" s="84" t="s">
        <v>52</v>
      </c>
      <c r="C42" s="83"/>
      <c r="D42" s="28"/>
      <c r="E42" s="29"/>
      <c r="F42" s="182"/>
    </row>
    <row r="43" spans="1:6">
      <c r="A43" s="91"/>
      <c r="B43" s="92"/>
      <c r="C43" s="83"/>
      <c r="D43" s="28"/>
      <c r="E43" s="29"/>
      <c r="F43" s="182"/>
    </row>
    <row r="44" spans="1:6" ht="22.5">
      <c r="A44" s="76" t="s">
        <v>53</v>
      </c>
      <c r="B44" s="84" t="s">
        <v>54</v>
      </c>
      <c r="C44" s="83"/>
      <c r="D44" s="28"/>
      <c r="E44" s="29"/>
      <c r="F44" s="182"/>
    </row>
    <row r="45" spans="1:6">
      <c r="A45" s="80"/>
      <c r="B45" s="77" t="s">
        <v>55</v>
      </c>
      <c r="C45" s="83"/>
      <c r="D45" s="28"/>
      <c r="E45" s="29"/>
      <c r="F45" s="182"/>
    </row>
    <row r="46" spans="1:6" ht="22.5">
      <c r="A46" s="76" t="s">
        <v>56</v>
      </c>
      <c r="B46" s="84" t="s">
        <v>57</v>
      </c>
      <c r="C46" s="83"/>
      <c r="D46" s="28"/>
      <c r="E46" s="29"/>
      <c r="F46" s="182"/>
    </row>
    <row r="47" spans="1:6" ht="22.5">
      <c r="A47" s="76" t="s">
        <v>58</v>
      </c>
      <c r="B47" s="88" t="s">
        <v>59</v>
      </c>
      <c r="C47" s="83"/>
      <c r="D47" s="28"/>
      <c r="E47" s="29"/>
      <c r="F47" s="182"/>
    </row>
    <row r="48" spans="1:6" ht="22.5">
      <c r="A48" s="80"/>
      <c r="B48" s="88" t="s">
        <v>60</v>
      </c>
      <c r="C48" s="83"/>
      <c r="D48" s="28"/>
      <c r="E48" s="29"/>
      <c r="F48" s="182"/>
    </row>
    <row r="49" spans="1:6" ht="22.5">
      <c r="A49" s="76" t="s">
        <v>61</v>
      </c>
      <c r="B49" s="84" t="s">
        <v>62</v>
      </c>
      <c r="C49" s="83"/>
      <c r="D49" s="28"/>
      <c r="E49" s="29"/>
      <c r="F49" s="182"/>
    </row>
    <row r="50" spans="1:6" ht="22.5">
      <c r="A50" s="76"/>
      <c r="B50" s="84" t="s">
        <v>63</v>
      </c>
      <c r="C50" s="83"/>
      <c r="D50" s="28"/>
      <c r="E50" s="29"/>
      <c r="F50" s="182"/>
    </row>
    <row r="51" spans="1:6">
      <c r="A51" s="76" t="s">
        <v>64</v>
      </c>
      <c r="B51" s="84" t="s">
        <v>65</v>
      </c>
      <c r="C51" s="83"/>
      <c r="D51" s="28"/>
      <c r="E51" s="29"/>
      <c r="F51" s="182"/>
    </row>
    <row r="52" spans="1:6" ht="22.5">
      <c r="A52" s="76" t="s">
        <v>66</v>
      </c>
      <c r="B52" s="84" t="s">
        <v>67</v>
      </c>
      <c r="C52" s="83"/>
      <c r="D52" s="28"/>
      <c r="E52" s="29"/>
      <c r="F52" s="182"/>
    </row>
    <row r="53" spans="1:6" ht="22.5">
      <c r="A53" s="91"/>
      <c r="B53" s="84" t="s">
        <v>68</v>
      </c>
      <c r="C53" s="83"/>
      <c r="D53" s="28"/>
      <c r="E53" s="29"/>
      <c r="F53" s="182"/>
    </row>
    <row r="54" spans="1:6">
      <c r="A54" s="91"/>
      <c r="B54" s="79" t="s">
        <v>69</v>
      </c>
      <c r="C54" s="83"/>
      <c r="D54" s="28"/>
      <c r="E54" s="29"/>
      <c r="F54" s="182"/>
    </row>
    <row r="55" spans="1:6">
      <c r="A55" s="93"/>
      <c r="B55" s="92"/>
      <c r="C55" s="83"/>
      <c r="D55" s="28"/>
      <c r="E55" s="29"/>
      <c r="F55" s="182"/>
    </row>
    <row r="56" spans="1:6">
      <c r="A56" s="94" t="s">
        <v>70</v>
      </c>
      <c r="B56" s="95" t="s">
        <v>71</v>
      </c>
      <c r="C56" s="83"/>
      <c r="D56" s="28"/>
      <c r="E56" s="29"/>
      <c r="F56" s="182"/>
    </row>
    <row r="57" spans="1:6" ht="22.5">
      <c r="A57" s="76" t="s">
        <v>72</v>
      </c>
      <c r="B57" s="84" t="s">
        <v>73</v>
      </c>
      <c r="C57" s="83"/>
      <c r="D57" s="28"/>
      <c r="E57" s="29"/>
      <c r="F57" s="182"/>
    </row>
    <row r="58" spans="1:6" ht="22.5">
      <c r="A58" s="76" t="s">
        <v>74</v>
      </c>
      <c r="B58" s="84" t="s">
        <v>75</v>
      </c>
      <c r="C58" s="83"/>
      <c r="D58" s="28"/>
      <c r="E58" s="29"/>
      <c r="F58" s="182"/>
    </row>
    <row r="59" spans="1:6">
      <c r="A59" s="93"/>
      <c r="B59" s="79" t="s">
        <v>76</v>
      </c>
      <c r="C59" s="83"/>
      <c r="D59" s="28"/>
      <c r="E59" s="29"/>
      <c r="F59" s="182"/>
    </row>
    <row r="60" spans="1:6">
      <c r="A60" s="93"/>
      <c r="B60" s="79"/>
      <c r="C60" s="83"/>
      <c r="D60" s="28"/>
      <c r="E60" s="29"/>
      <c r="F60" s="182"/>
    </row>
    <row r="61" spans="1:6">
      <c r="A61" s="94" t="s">
        <v>77</v>
      </c>
      <c r="B61" s="95" t="s">
        <v>78</v>
      </c>
      <c r="C61" s="83"/>
      <c r="D61" s="28"/>
      <c r="E61" s="29"/>
      <c r="F61" s="182"/>
    </row>
    <row r="62" spans="1:6">
      <c r="A62" s="76" t="s">
        <v>72</v>
      </c>
      <c r="B62" s="79" t="s">
        <v>79</v>
      </c>
      <c r="C62" s="83"/>
      <c r="D62" s="28"/>
      <c r="E62" s="29"/>
      <c r="F62" s="182"/>
    </row>
    <row r="63" spans="1:6">
      <c r="A63" s="76" t="s">
        <v>74</v>
      </c>
      <c r="B63" s="79" t="s">
        <v>80</v>
      </c>
      <c r="C63" s="83"/>
      <c r="D63" s="28"/>
      <c r="E63" s="29"/>
      <c r="F63" s="182"/>
    </row>
    <row r="64" spans="1:6" ht="22.5">
      <c r="A64" s="76" t="s">
        <v>81</v>
      </c>
      <c r="B64" s="84" t="s">
        <v>82</v>
      </c>
      <c r="C64" s="83"/>
      <c r="D64" s="28"/>
      <c r="E64" s="29"/>
      <c r="F64" s="182"/>
    </row>
    <row r="65" spans="1:6">
      <c r="A65" s="76" t="s">
        <v>83</v>
      </c>
      <c r="B65" s="79" t="s">
        <v>84</v>
      </c>
      <c r="C65" s="83"/>
      <c r="D65" s="28"/>
      <c r="E65" s="29"/>
      <c r="F65" s="182"/>
    </row>
    <row r="66" spans="1:6">
      <c r="A66" s="76" t="s">
        <v>85</v>
      </c>
      <c r="B66" s="79" t="s">
        <v>86</v>
      </c>
      <c r="C66" s="83"/>
      <c r="D66" s="28"/>
      <c r="E66" s="29"/>
      <c r="F66" s="182"/>
    </row>
    <row r="67" spans="1:6">
      <c r="A67" s="76" t="s">
        <v>87</v>
      </c>
      <c r="B67" s="79" t="s">
        <v>88</v>
      </c>
      <c r="C67" s="83"/>
      <c r="D67" s="28"/>
      <c r="E67" s="29"/>
      <c r="F67" s="182"/>
    </row>
    <row r="68" spans="1:6">
      <c r="A68" s="89"/>
      <c r="B68" s="77" t="s">
        <v>89</v>
      </c>
      <c r="C68" s="83"/>
      <c r="D68" s="28"/>
      <c r="E68" s="29"/>
      <c r="F68" s="182"/>
    </row>
    <row r="69" spans="1:6">
      <c r="A69" s="89"/>
      <c r="B69" s="77" t="s">
        <v>90</v>
      </c>
      <c r="C69" s="83"/>
      <c r="D69" s="28"/>
      <c r="E69" s="29"/>
      <c r="F69" s="182"/>
    </row>
    <row r="70" spans="1:6">
      <c r="A70" s="89"/>
      <c r="B70" s="77" t="s">
        <v>91</v>
      </c>
      <c r="C70" s="83"/>
      <c r="D70" s="28"/>
      <c r="E70" s="29"/>
      <c r="F70" s="182"/>
    </row>
    <row r="71" spans="1:6">
      <c r="A71" s="89"/>
      <c r="B71" s="77" t="s">
        <v>92</v>
      </c>
      <c r="C71" s="83"/>
      <c r="D71" s="28"/>
      <c r="E71" s="29"/>
      <c r="F71" s="182"/>
    </row>
    <row r="72" spans="1:6">
      <c r="A72" s="89"/>
      <c r="B72" s="77" t="s">
        <v>93</v>
      </c>
      <c r="C72" s="83"/>
      <c r="D72" s="28"/>
      <c r="E72" s="29"/>
      <c r="F72" s="182"/>
    </row>
    <row r="73" spans="1:6">
      <c r="A73" s="89"/>
      <c r="B73" s="77" t="s">
        <v>94</v>
      </c>
      <c r="C73" s="83"/>
      <c r="D73" s="28"/>
      <c r="E73" s="29"/>
      <c r="F73" s="182"/>
    </row>
    <row r="74" spans="1:6">
      <c r="A74" s="89"/>
      <c r="B74" s="77" t="s">
        <v>95</v>
      </c>
      <c r="C74" s="83"/>
      <c r="D74" s="28"/>
      <c r="E74" s="29"/>
      <c r="F74" s="182"/>
    </row>
    <row r="75" spans="1:6">
      <c r="A75" s="89"/>
      <c r="B75" s="77" t="s">
        <v>96</v>
      </c>
      <c r="C75" s="83"/>
      <c r="D75" s="28"/>
      <c r="E75" s="29"/>
      <c r="F75" s="182"/>
    </row>
    <row r="76" spans="1:6">
      <c r="A76" s="89"/>
      <c r="B76" s="77" t="s">
        <v>97</v>
      </c>
      <c r="C76" s="83"/>
      <c r="D76" s="28"/>
      <c r="E76" s="29"/>
      <c r="F76" s="182"/>
    </row>
    <row r="77" spans="1:6">
      <c r="A77" s="89"/>
      <c r="B77" s="77"/>
      <c r="C77" s="83"/>
      <c r="D77" s="28"/>
      <c r="E77" s="29"/>
      <c r="F77" s="182"/>
    </row>
    <row r="78" spans="1:6">
      <c r="A78" s="75" t="s">
        <v>98</v>
      </c>
      <c r="B78" s="95" t="s">
        <v>99</v>
      </c>
      <c r="C78" s="83"/>
      <c r="D78" s="28"/>
      <c r="E78" s="29"/>
      <c r="F78" s="182"/>
    </row>
    <row r="79" spans="1:6">
      <c r="A79" s="81" t="s">
        <v>72</v>
      </c>
      <c r="B79" s="79" t="s">
        <v>100</v>
      </c>
      <c r="C79" s="83"/>
      <c r="D79" s="28"/>
      <c r="E79" s="29"/>
      <c r="F79" s="182"/>
    </row>
    <row r="80" spans="1:6">
      <c r="A80" s="96"/>
      <c r="B80" s="79" t="s">
        <v>101</v>
      </c>
      <c r="C80" s="83"/>
      <c r="D80" s="28"/>
      <c r="E80" s="29"/>
      <c r="F80" s="182"/>
    </row>
    <row r="81" spans="1:6">
      <c r="A81" s="96"/>
      <c r="B81" s="79" t="s">
        <v>102</v>
      </c>
      <c r="C81" s="83"/>
      <c r="D81" s="28"/>
      <c r="E81" s="29"/>
      <c r="F81" s="182"/>
    </row>
    <row r="82" spans="1:6">
      <c r="A82" s="96"/>
      <c r="B82" s="79" t="s">
        <v>103</v>
      </c>
      <c r="C82" s="83"/>
      <c r="D82" s="28"/>
      <c r="E82" s="29"/>
      <c r="F82" s="182"/>
    </row>
    <row r="83" spans="1:6">
      <c r="A83" s="96"/>
      <c r="B83" s="79" t="s">
        <v>104</v>
      </c>
      <c r="C83" s="83"/>
      <c r="D83" s="28"/>
      <c r="E83" s="29"/>
      <c r="F83" s="182"/>
    </row>
    <row r="84" spans="1:6">
      <c r="A84" s="81" t="s">
        <v>74</v>
      </c>
      <c r="B84" s="79" t="s">
        <v>105</v>
      </c>
      <c r="C84" s="83"/>
      <c r="D84" s="28"/>
      <c r="E84" s="29"/>
      <c r="F84" s="182"/>
    </row>
    <row r="85" spans="1:6">
      <c r="A85" s="78"/>
      <c r="B85" s="79" t="s">
        <v>106</v>
      </c>
      <c r="C85" s="83"/>
      <c r="D85" s="28"/>
      <c r="E85" s="29"/>
      <c r="F85" s="182"/>
    </row>
    <row r="86" spans="1:6">
      <c r="A86" s="81" t="s">
        <v>81</v>
      </c>
      <c r="B86" s="79" t="s">
        <v>107</v>
      </c>
      <c r="C86" s="83"/>
      <c r="D86" s="28"/>
      <c r="E86" s="29"/>
      <c r="F86" s="182"/>
    </row>
    <row r="87" spans="1:6">
      <c r="A87" s="78"/>
      <c r="B87" s="79" t="s">
        <v>108</v>
      </c>
      <c r="C87" s="83"/>
      <c r="D87" s="28"/>
      <c r="E87" s="29"/>
      <c r="F87" s="182"/>
    </row>
    <row r="88" spans="1:6">
      <c r="A88" s="78"/>
      <c r="B88" s="79" t="s">
        <v>109</v>
      </c>
      <c r="C88" s="83"/>
      <c r="D88" s="28"/>
      <c r="E88" s="29"/>
      <c r="F88" s="182"/>
    </row>
    <row r="89" spans="1:6">
      <c r="A89" s="78"/>
      <c r="B89" s="79" t="s">
        <v>110</v>
      </c>
      <c r="C89" s="83"/>
      <c r="D89" s="28"/>
      <c r="E89" s="29"/>
      <c r="F89" s="182"/>
    </row>
    <row r="90" spans="1:6">
      <c r="A90" s="81" t="s">
        <v>83</v>
      </c>
      <c r="B90" s="79" t="s">
        <v>111</v>
      </c>
      <c r="C90" s="83"/>
      <c r="D90" s="28"/>
      <c r="E90" s="29"/>
      <c r="F90" s="182"/>
    </row>
    <row r="91" spans="1:6">
      <c r="A91" s="78"/>
      <c r="B91" s="79" t="s">
        <v>112</v>
      </c>
      <c r="C91" s="83"/>
      <c r="D91" s="28"/>
      <c r="E91" s="29"/>
      <c r="F91" s="182"/>
    </row>
    <row r="92" spans="1:6">
      <c r="A92" s="81" t="s">
        <v>85</v>
      </c>
      <c r="B92" s="79" t="s">
        <v>113</v>
      </c>
      <c r="C92" s="83"/>
      <c r="D92" s="28"/>
      <c r="E92" s="29"/>
      <c r="F92" s="182"/>
    </row>
    <row r="93" spans="1:6">
      <c r="A93" s="78"/>
      <c r="B93" s="79" t="s">
        <v>114</v>
      </c>
      <c r="C93" s="83"/>
      <c r="D93" s="28"/>
      <c r="E93" s="29"/>
      <c r="F93" s="182"/>
    </row>
    <row r="94" spans="1:6">
      <c r="A94" s="81" t="s">
        <v>87</v>
      </c>
      <c r="B94" s="79" t="s">
        <v>115</v>
      </c>
      <c r="C94" s="83"/>
      <c r="D94" s="28"/>
      <c r="E94" s="29"/>
      <c r="F94" s="182"/>
    </row>
    <row r="95" spans="1:6">
      <c r="A95" s="78"/>
      <c r="B95" s="79" t="s">
        <v>116</v>
      </c>
      <c r="C95" s="83"/>
      <c r="D95" s="28"/>
      <c r="E95" s="29"/>
      <c r="F95" s="182"/>
    </row>
    <row r="96" spans="1:6">
      <c r="A96" s="81" t="s">
        <v>117</v>
      </c>
      <c r="B96" s="79" t="s">
        <v>118</v>
      </c>
      <c r="C96" s="83"/>
      <c r="D96" s="28"/>
      <c r="E96" s="29"/>
      <c r="F96" s="182"/>
    </row>
    <row r="97" spans="1:6">
      <c r="A97" s="78"/>
      <c r="B97" s="79" t="s">
        <v>119</v>
      </c>
      <c r="C97" s="83"/>
      <c r="D97" s="28"/>
      <c r="E97" s="29"/>
      <c r="F97" s="182"/>
    </row>
    <row r="98" spans="1:6">
      <c r="A98" s="81" t="s">
        <v>120</v>
      </c>
      <c r="B98" s="79" t="s">
        <v>121</v>
      </c>
      <c r="C98" s="83"/>
      <c r="D98" s="28"/>
      <c r="E98" s="29"/>
      <c r="F98" s="182"/>
    </row>
    <row r="99" spans="1:6">
      <c r="A99" s="96"/>
      <c r="B99" s="79" t="s">
        <v>122</v>
      </c>
      <c r="C99" s="83"/>
      <c r="D99" s="28"/>
      <c r="E99" s="29"/>
      <c r="F99" s="182"/>
    </row>
    <row r="100" spans="1:6">
      <c r="A100" s="97"/>
      <c r="B100" s="79"/>
      <c r="C100" s="83"/>
      <c r="D100" s="28"/>
      <c r="E100" s="29"/>
      <c r="F100" s="182"/>
    </row>
    <row r="101" spans="1:6">
      <c r="A101" s="75" t="s">
        <v>123</v>
      </c>
      <c r="B101" s="95" t="s">
        <v>124</v>
      </c>
      <c r="C101" s="83"/>
      <c r="D101" s="28"/>
      <c r="E101" s="29"/>
      <c r="F101" s="182"/>
    </row>
    <row r="102" spans="1:6" ht="22.5">
      <c r="A102" s="81" t="s">
        <v>72</v>
      </c>
      <c r="B102" s="98" t="s">
        <v>125</v>
      </c>
      <c r="C102" s="83"/>
      <c r="D102" s="28"/>
      <c r="E102" s="29"/>
      <c r="F102" s="182"/>
    </row>
    <row r="103" spans="1:6">
      <c r="A103" s="79"/>
      <c r="B103" s="99" t="s">
        <v>126</v>
      </c>
      <c r="C103" s="83"/>
      <c r="D103" s="28"/>
      <c r="E103" s="29"/>
      <c r="F103" s="182"/>
    </row>
    <row r="104" spans="1:6">
      <c r="A104" s="79"/>
      <c r="B104" s="99" t="s">
        <v>127</v>
      </c>
      <c r="C104" s="83"/>
      <c r="D104" s="28"/>
      <c r="E104" s="29"/>
      <c r="F104" s="182"/>
    </row>
    <row r="105" spans="1:6">
      <c r="A105" s="79"/>
      <c r="B105" s="100" t="s">
        <v>128</v>
      </c>
      <c r="C105" s="83"/>
      <c r="D105" s="28"/>
      <c r="E105" s="29"/>
      <c r="F105" s="182"/>
    </row>
    <row r="106" spans="1:6" ht="22.5">
      <c r="A106" s="79"/>
      <c r="B106" s="98" t="s">
        <v>129</v>
      </c>
      <c r="C106" s="83"/>
      <c r="D106" s="28"/>
      <c r="E106" s="29"/>
      <c r="F106" s="182"/>
    </row>
    <row r="107" spans="1:6">
      <c r="A107" s="79"/>
      <c r="B107" s="99" t="s">
        <v>130</v>
      </c>
      <c r="C107" s="83"/>
      <c r="D107" s="28"/>
      <c r="E107" s="29"/>
      <c r="F107" s="182"/>
    </row>
    <row r="108" spans="1:6">
      <c r="A108" s="79"/>
      <c r="B108" s="99" t="s">
        <v>131</v>
      </c>
      <c r="C108" s="83"/>
      <c r="D108" s="28"/>
      <c r="E108" s="29"/>
      <c r="F108" s="182"/>
    </row>
    <row r="109" spans="1:6" ht="22.5">
      <c r="A109" s="81" t="s">
        <v>74</v>
      </c>
      <c r="B109" s="101" t="s">
        <v>132</v>
      </c>
      <c r="C109" s="83"/>
      <c r="D109" s="28"/>
      <c r="E109" s="29"/>
      <c r="F109" s="182"/>
    </row>
    <row r="110" spans="1:6">
      <c r="A110" s="89"/>
      <c r="B110" s="102"/>
      <c r="C110" s="83"/>
      <c r="D110" s="28"/>
      <c r="E110" s="29"/>
      <c r="F110" s="182"/>
    </row>
    <row r="111" spans="1:6">
      <c r="A111" s="75" t="s">
        <v>133</v>
      </c>
      <c r="B111" s="95" t="s">
        <v>134</v>
      </c>
      <c r="C111" s="83"/>
      <c r="D111" s="28"/>
      <c r="E111" s="29"/>
      <c r="F111" s="182"/>
    </row>
    <row r="112" spans="1:6" ht="22.5">
      <c r="A112" s="81" t="s">
        <v>72</v>
      </c>
      <c r="B112" s="85" t="s">
        <v>135</v>
      </c>
      <c r="C112" s="83"/>
      <c r="D112" s="28"/>
      <c r="E112" s="29"/>
      <c r="F112" s="182"/>
    </row>
    <row r="113" spans="1:6">
      <c r="A113" s="81"/>
      <c r="B113" s="96" t="s">
        <v>136</v>
      </c>
      <c r="C113" s="83"/>
      <c r="D113" s="28"/>
      <c r="E113" s="29"/>
      <c r="F113" s="182"/>
    </row>
    <row r="114" spans="1:6" ht="22.5">
      <c r="A114" s="81" t="s">
        <v>74</v>
      </c>
      <c r="B114" s="85" t="s">
        <v>137</v>
      </c>
      <c r="C114" s="83"/>
      <c r="D114" s="28"/>
      <c r="E114" s="29"/>
      <c r="F114" s="182"/>
    </row>
    <row r="115" spans="1:6">
      <c r="A115" s="81"/>
      <c r="B115" s="96" t="s">
        <v>138</v>
      </c>
      <c r="C115" s="83"/>
      <c r="D115" s="28"/>
      <c r="E115" s="29"/>
      <c r="F115" s="182"/>
    </row>
    <row r="116" spans="1:6" ht="22.5">
      <c r="A116" s="81" t="s">
        <v>81</v>
      </c>
      <c r="B116" s="85" t="s">
        <v>139</v>
      </c>
      <c r="C116" s="83"/>
      <c r="D116" s="28"/>
      <c r="E116" s="29"/>
      <c r="F116" s="182"/>
    </row>
    <row r="117" spans="1:6">
      <c r="A117" s="81"/>
      <c r="B117" s="79" t="s">
        <v>140</v>
      </c>
      <c r="C117" s="83"/>
      <c r="D117" s="28"/>
      <c r="E117" s="29"/>
      <c r="F117" s="182"/>
    </row>
    <row r="118" spans="1:6" ht="22.5">
      <c r="A118" s="81" t="s">
        <v>83</v>
      </c>
      <c r="B118" s="85" t="s">
        <v>141</v>
      </c>
      <c r="C118" s="83"/>
      <c r="D118" s="28"/>
      <c r="E118" s="29"/>
      <c r="F118" s="182"/>
    </row>
    <row r="119" spans="1:6" ht="22.5">
      <c r="A119" s="81" t="s">
        <v>85</v>
      </c>
      <c r="B119" s="85" t="s">
        <v>142</v>
      </c>
      <c r="C119" s="83"/>
      <c r="D119" s="28"/>
      <c r="E119" s="29"/>
      <c r="F119" s="182"/>
    </row>
    <row r="120" spans="1:6" ht="22.5">
      <c r="A120" s="81" t="s">
        <v>87</v>
      </c>
      <c r="B120" s="85" t="s">
        <v>143</v>
      </c>
      <c r="C120" s="83"/>
      <c r="D120" s="28"/>
      <c r="E120" s="29"/>
      <c r="F120" s="182"/>
    </row>
    <row r="121" spans="1:6">
      <c r="A121" s="81"/>
      <c r="B121" s="96"/>
      <c r="C121" s="83"/>
      <c r="D121" s="28"/>
      <c r="E121" s="29"/>
      <c r="F121" s="182"/>
    </row>
    <row r="122" spans="1:6">
      <c r="A122" s="89" t="s">
        <v>144</v>
      </c>
      <c r="B122" s="103" t="s">
        <v>145</v>
      </c>
      <c r="C122" s="83"/>
      <c r="D122" s="28"/>
      <c r="E122" s="29"/>
      <c r="F122" s="182"/>
    </row>
    <row r="123" spans="1:6">
      <c r="A123" s="81"/>
      <c r="B123" s="104" t="s">
        <v>146</v>
      </c>
      <c r="C123" s="83"/>
      <c r="D123" s="28"/>
      <c r="E123" s="29"/>
      <c r="F123" s="182"/>
    </row>
    <row r="124" spans="1:6">
      <c r="A124" s="81"/>
      <c r="B124" s="105" t="s">
        <v>147</v>
      </c>
      <c r="C124" s="83"/>
      <c r="D124" s="28"/>
      <c r="E124" s="29"/>
      <c r="F124" s="182"/>
    </row>
    <row r="125" spans="1:6">
      <c r="A125" s="81"/>
      <c r="B125" s="106" t="s">
        <v>148</v>
      </c>
      <c r="C125" s="83"/>
      <c r="D125" s="28"/>
      <c r="E125" s="29"/>
      <c r="F125" s="182"/>
    </row>
    <row r="126" spans="1:6">
      <c r="A126" s="81"/>
      <c r="B126" s="106" t="s">
        <v>149</v>
      </c>
      <c r="C126" s="83"/>
      <c r="D126" s="28"/>
      <c r="E126" s="29"/>
      <c r="F126" s="182"/>
    </row>
    <row r="127" spans="1:6">
      <c r="A127" s="107"/>
      <c r="B127" s="108"/>
      <c r="C127" s="109"/>
      <c r="D127" s="31"/>
      <c r="E127" s="32"/>
      <c r="F127" s="183"/>
    </row>
    <row r="128" spans="1:6">
      <c r="A128" s="110" t="s">
        <v>150</v>
      </c>
      <c r="B128" s="111" t="s">
        <v>151</v>
      </c>
      <c r="C128" s="112" t="s">
        <v>152</v>
      </c>
      <c r="D128" s="33" t="s">
        <v>153</v>
      </c>
      <c r="E128" s="34" t="s">
        <v>154</v>
      </c>
      <c r="F128" s="184" t="s">
        <v>155</v>
      </c>
    </row>
    <row r="129" spans="1:6">
      <c r="A129" s="113"/>
      <c r="B129" s="114" t="s">
        <v>156</v>
      </c>
      <c r="C129" s="115"/>
      <c r="D129" s="35"/>
      <c r="E129" s="36"/>
      <c r="F129" s="185"/>
    </row>
    <row r="130" spans="1:6">
      <c r="A130" s="107"/>
      <c r="B130" s="108"/>
      <c r="C130" s="109"/>
      <c r="D130" s="31"/>
      <c r="E130" s="32"/>
      <c r="F130" s="183"/>
    </row>
    <row r="131" spans="1:6">
      <c r="A131" s="116" t="s">
        <v>2</v>
      </c>
      <c r="B131" s="117" t="s">
        <v>3</v>
      </c>
      <c r="C131" s="118"/>
      <c r="D131" s="37"/>
      <c r="E131" s="38"/>
      <c r="F131" s="186"/>
    </row>
    <row r="132" spans="1:6">
      <c r="A132" s="116" t="s">
        <v>12</v>
      </c>
      <c r="B132" s="117" t="s">
        <v>157</v>
      </c>
      <c r="C132" s="119"/>
      <c r="D132" s="39"/>
      <c r="E132" s="40"/>
      <c r="F132" s="187"/>
    </row>
    <row r="133" spans="1:6">
      <c r="A133" s="120" t="s">
        <v>158</v>
      </c>
      <c r="B133" s="121" t="s">
        <v>159</v>
      </c>
      <c r="C133" s="122"/>
      <c r="D133" s="41"/>
      <c r="E133" s="42"/>
      <c r="F133" s="188"/>
    </row>
    <row r="134" spans="1:6">
      <c r="A134" s="123"/>
      <c r="B134" s="124" t="s">
        <v>160</v>
      </c>
      <c r="C134" s="122"/>
      <c r="D134" s="41"/>
      <c r="E134" s="42"/>
      <c r="F134" s="188"/>
    </row>
    <row r="135" spans="1:6">
      <c r="A135" s="123"/>
      <c r="B135" s="125" t="s">
        <v>161</v>
      </c>
      <c r="C135" s="122"/>
      <c r="D135" s="41"/>
      <c r="E135" s="42"/>
      <c r="F135" s="188"/>
    </row>
    <row r="136" spans="1:6">
      <c r="A136" s="123"/>
      <c r="B136" s="126" t="s">
        <v>162</v>
      </c>
      <c r="C136" s="122"/>
      <c r="D136" s="41"/>
      <c r="E136" s="42"/>
      <c r="F136" s="188"/>
    </row>
    <row r="137" spans="1:6">
      <c r="A137" s="123"/>
      <c r="B137" s="126" t="s">
        <v>163</v>
      </c>
      <c r="C137" s="122"/>
      <c r="D137" s="41"/>
      <c r="E137" s="42"/>
      <c r="F137" s="188"/>
    </row>
    <row r="138" spans="1:6">
      <c r="A138" s="123"/>
      <c r="B138" s="127" t="s">
        <v>164</v>
      </c>
      <c r="C138" s="122"/>
      <c r="D138" s="41"/>
      <c r="E138" s="42"/>
      <c r="F138" s="188"/>
    </row>
    <row r="139" spans="1:6">
      <c r="A139" s="123"/>
      <c r="B139" s="126" t="s">
        <v>165</v>
      </c>
      <c r="C139" s="122"/>
      <c r="D139" s="41"/>
      <c r="E139" s="42"/>
      <c r="F139" s="188"/>
    </row>
    <row r="140" spans="1:6">
      <c r="A140" s="123"/>
      <c r="B140" s="126" t="s">
        <v>166</v>
      </c>
      <c r="C140" s="122"/>
      <c r="D140" s="41"/>
      <c r="E140" s="42"/>
      <c r="F140" s="188"/>
    </row>
    <row r="141" spans="1:6">
      <c r="A141" s="123"/>
      <c r="B141" s="126" t="s">
        <v>167</v>
      </c>
      <c r="C141" s="122"/>
      <c r="D141" s="41"/>
      <c r="E141" s="42"/>
      <c r="F141" s="188"/>
    </row>
    <row r="142" spans="1:6">
      <c r="A142" s="123"/>
      <c r="B142" s="126" t="s">
        <v>168</v>
      </c>
      <c r="C142" s="122"/>
      <c r="D142" s="41"/>
      <c r="E142" s="42"/>
      <c r="F142" s="188"/>
    </row>
    <row r="143" spans="1:6">
      <c r="A143" s="123"/>
      <c r="B143" s="127" t="s">
        <v>169</v>
      </c>
      <c r="C143" s="122"/>
      <c r="D143" s="41"/>
      <c r="E143" s="42"/>
      <c r="F143" s="188"/>
    </row>
    <row r="144" spans="1:6">
      <c r="A144" s="123"/>
      <c r="B144" s="126" t="s">
        <v>170</v>
      </c>
      <c r="C144" s="122"/>
      <c r="D144" s="41"/>
      <c r="E144" s="42"/>
      <c r="F144" s="188"/>
    </row>
    <row r="145" spans="1:6">
      <c r="A145" s="123"/>
      <c r="B145" s="126" t="s">
        <v>171</v>
      </c>
      <c r="C145" s="122"/>
      <c r="D145" s="41"/>
      <c r="E145" s="42"/>
      <c r="F145" s="188"/>
    </row>
    <row r="146" spans="1:6">
      <c r="A146" s="123"/>
      <c r="B146" s="128" t="s">
        <v>172</v>
      </c>
      <c r="C146" s="122"/>
      <c r="D146" s="41"/>
      <c r="E146" s="42"/>
      <c r="F146" s="188"/>
    </row>
    <row r="147" spans="1:6">
      <c r="A147" s="123"/>
      <c r="B147" s="126" t="s">
        <v>173</v>
      </c>
      <c r="C147" s="122"/>
      <c r="D147" s="41"/>
      <c r="E147" s="42"/>
      <c r="F147" s="188"/>
    </row>
    <row r="148" spans="1:6">
      <c r="A148" s="123"/>
      <c r="B148" s="126" t="s">
        <v>174</v>
      </c>
      <c r="C148" s="122"/>
      <c r="D148" s="41"/>
      <c r="E148" s="42"/>
      <c r="F148" s="188"/>
    </row>
    <row r="149" spans="1:6">
      <c r="A149" s="123"/>
      <c r="B149" s="126" t="s">
        <v>175</v>
      </c>
      <c r="C149" s="122"/>
      <c r="D149" s="41"/>
      <c r="E149" s="42"/>
      <c r="F149" s="188"/>
    </row>
    <row r="150" spans="1:6">
      <c r="A150" s="123"/>
      <c r="B150" s="125" t="s">
        <v>176</v>
      </c>
      <c r="C150" s="122"/>
      <c r="D150" s="41"/>
      <c r="E150" s="42"/>
      <c r="F150" s="188"/>
    </row>
    <row r="151" spans="1:6">
      <c r="A151" s="123"/>
      <c r="B151" s="126" t="s">
        <v>177</v>
      </c>
      <c r="C151" s="122"/>
      <c r="D151" s="41"/>
      <c r="E151" s="42"/>
      <c r="F151" s="188"/>
    </row>
    <row r="152" spans="1:6">
      <c r="A152" s="123"/>
      <c r="B152" s="129" t="s">
        <v>178</v>
      </c>
      <c r="C152" s="122"/>
      <c r="D152" s="41"/>
      <c r="E152" s="42"/>
      <c r="F152" s="188"/>
    </row>
    <row r="153" spans="1:6">
      <c r="A153" s="123"/>
      <c r="B153" s="127" t="s">
        <v>179</v>
      </c>
      <c r="C153" s="122"/>
      <c r="D153" s="41"/>
      <c r="E153" s="42"/>
      <c r="F153" s="188"/>
    </row>
    <row r="154" spans="1:6">
      <c r="A154" s="123"/>
      <c r="B154" s="127" t="s">
        <v>180</v>
      </c>
      <c r="C154" s="122"/>
      <c r="D154" s="41"/>
      <c r="E154" s="42"/>
      <c r="F154" s="188"/>
    </row>
    <row r="155" spans="1:6">
      <c r="A155" s="123"/>
      <c r="B155" s="129" t="s">
        <v>181</v>
      </c>
      <c r="C155" s="122"/>
      <c r="D155" s="41"/>
      <c r="E155" s="42"/>
      <c r="F155" s="188"/>
    </row>
    <row r="156" spans="1:6">
      <c r="A156" s="123"/>
      <c r="B156" s="129" t="s">
        <v>182</v>
      </c>
      <c r="C156" s="122"/>
      <c r="D156" s="41"/>
      <c r="E156" s="42"/>
      <c r="F156" s="188"/>
    </row>
    <row r="157" spans="1:6">
      <c r="A157" s="123"/>
      <c r="B157" s="125" t="s">
        <v>183</v>
      </c>
      <c r="C157" s="122"/>
      <c r="D157" s="41"/>
      <c r="E157" s="42"/>
      <c r="F157" s="188"/>
    </row>
    <row r="158" spans="1:6">
      <c r="A158" s="123"/>
      <c r="B158" s="127" t="s">
        <v>184</v>
      </c>
      <c r="C158" s="122"/>
      <c r="D158" s="41"/>
      <c r="E158" s="42"/>
      <c r="F158" s="188"/>
    </row>
    <row r="159" spans="1:6">
      <c r="A159" s="123"/>
      <c r="B159" s="126" t="s">
        <v>185</v>
      </c>
      <c r="C159" s="122"/>
      <c r="D159" s="41"/>
      <c r="E159" s="42"/>
      <c r="F159" s="188"/>
    </row>
    <row r="160" spans="1:6">
      <c r="A160" s="123"/>
      <c r="B160" s="126" t="s">
        <v>186</v>
      </c>
      <c r="C160" s="122"/>
      <c r="D160" s="41"/>
      <c r="E160" s="42"/>
      <c r="F160" s="188"/>
    </row>
    <row r="161" spans="1:6">
      <c r="A161" s="123"/>
      <c r="B161" s="125" t="s">
        <v>134</v>
      </c>
      <c r="C161" s="122"/>
      <c r="D161" s="41"/>
      <c r="E161" s="42"/>
      <c r="F161" s="188"/>
    </row>
    <row r="162" spans="1:6">
      <c r="A162" s="123"/>
      <c r="B162" s="126" t="s">
        <v>187</v>
      </c>
      <c r="C162" s="122"/>
      <c r="D162" s="41"/>
      <c r="E162" s="42"/>
      <c r="F162" s="188"/>
    </row>
    <row r="163" spans="1:6">
      <c r="A163" s="123"/>
      <c r="B163" s="126" t="s">
        <v>188</v>
      </c>
      <c r="C163" s="122"/>
      <c r="D163" s="41"/>
      <c r="E163" s="42"/>
      <c r="F163" s="188"/>
    </row>
    <row r="164" spans="1:6">
      <c r="A164" s="123"/>
      <c r="B164" s="125" t="s">
        <v>189</v>
      </c>
      <c r="C164" s="122"/>
      <c r="D164" s="41"/>
      <c r="E164" s="42"/>
      <c r="F164" s="188"/>
    </row>
    <row r="165" spans="1:6">
      <c r="A165" s="123"/>
      <c r="B165" s="126" t="s">
        <v>190</v>
      </c>
      <c r="C165" s="122"/>
      <c r="D165" s="41"/>
      <c r="E165" s="42"/>
      <c r="F165" s="188"/>
    </row>
    <row r="166" spans="1:6">
      <c r="A166" s="123"/>
      <c r="B166" s="126"/>
      <c r="C166" s="122"/>
      <c r="D166" s="41"/>
      <c r="E166" s="42"/>
      <c r="F166" s="188"/>
    </row>
    <row r="167" spans="1:6">
      <c r="A167" s="130" t="s">
        <v>191</v>
      </c>
      <c r="B167" s="131" t="s">
        <v>192</v>
      </c>
      <c r="C167" s="132">
        <v>1</v>
      </c>
      <c r="D167" s="43"/>
      <c r="E167" s="44"/>
      <c r="F167" s="189">
        <f>C167*E167</f>
        <v>0</v>
      </c>
    </row>
    <row r="168" spans="1:6">
      <c r="A168" s="133"/>
      <c r="B168" s="134" t="s">
        <v>193</v>
      </c>
      <c r="C168" s="135"/>
      <c r="D168" s="45"/>
      <c r="E168" s="46"/>
      <c r="F168" s="190"/>
    </row>
    <row r="169" spans="1:6">
      <c r="A169" s="133"/>
      <c r="B169" s="136" t="s">
        <v>194</v>
      </c>
      <c r="C169" s="135"/>
      <c r="D169" s="45"/>
      <c r="E169" s="46"/>
      <c r="F169" s="190"/>
    </row>
    <row r="170" spans="1:6">
      <c r="A170" s="133"/>
      <c r="B170" s="126" t="s">
        <v>195</v>
      </c>
      <c r="C170" s="135"/>
      <c r="D170" s="45"/>
      <c r="E170" s="46"/>
      <c r="F170" s="190"/>
    </row>
    <row r="171" spans="1:6">
      <c r="A171" s="133"/>
      <c r="B171" s="126" t="s">
        <v>196</v>
      </c>
      <c r="C171" s="135"/>
      <c r="D171" s="45"/>
      <c r="E171" s="46"/>
      <c r="F171" s="190"/>
    </row>
    <row r="172" spans="1:6">
      <c r="A172" s="133"/>
      <c r="B172" s="126" t="s">
        <v>197</v>
      </c>
      <c r="C172" s="135"/>
      <c r="D172" s="45"/>
      <c r="E172" s="46"/>
      <c r="F172" s="190"/>
    </row>
    <row r="173" spans="1:6">
      <c r="A173" s="123"/>
      <c r="B173" s="126" t="s">
        <v>198</v>
      </c>
      <c r="C173" s="122"/>
      <c r="D173" s="41"/>
      <c r="E173" s="42"/>
      <c r="F173" s="188"/>
    </row>
    <row r="174" spans="1:6">
      <c r="A174" s="133"/>
      <c r="B174" s="127"/>
      <c r="C174" s="135"/>
      <c r="D174" s="45"/>
      <c r="E174" s="46"/>
      <c r="F174" s="190"/>
    </row>
    <row r="175" spans="1:6">
      <c r="A175" s="130" t="s">
        <v>199</v>
      </c>
      <c r="B175" s="131" t="s">
        <v>200</v>
      </c>
      <c r="C175" s="132">
        <v>1</v>
      </c>
      <c r="D175" s="43"/>
      <c r="E175" s="44"/>
      <c r="F175" s="189">
        <f>C175*E175</f>
        <v>0</v>
      </c>
    </row>
    <row r="176" spans="1:6">
      <c r="A176" s="133"/>
      <c r="B176" s="134" t="s">
        <v>201</v>
      </c>
      <c r="C176" s="135"/>
      <c r="D176" s="45"/>
      <c r="E176" s="46"/>
      <c r="F176" s="190"/>
    </row>
    <row r="177" spans="1:6">
      <c r="A177" s="133"/>
      <c r="B177" s="136" t="s">
        <v>194</v>
      </c>
      <c r="C177" s="135"/>
      <c r="D177" s="45"/>
      <c r="E177" s="46"/>
      <c r="F177" s="190"/>
    </row>
    <row r="178" spans="1:6">
      <c r="A178" s="133"/>
      <c r="B178" s="127" t="s">
        <v>202</v>
      </c>
      <c r="C178" s="135"/>
      <c r="D178" s="45"/>
      <c r="E178" s="46"/>
      <c r="F178" s="190"/>
    </row>
    <row r="179" spans="1:6">
      <c r="A179" s="123"/>
      <c r="B179" s="126" t="s">
        <v>203</v>
      </c>
      <c r="C179" s="122"/>
      <c r="D179" s="41"/>
      <c r="E179" s="42"/>
      <c r="F179" s="188"/>
    </row>
    <row r="180" spans="1:6">
      <c r="A180" s="123"/>
      <c r="B180" s="126" t="s">
        <v>198</v>
      </c>
      <c r="C180" s="122"/>
      <c r="D180" s="41"/>
      <c r="E180" s="42"/>
      <c r="F180" s="188"/>
    </row>
    <row r="181" spans="1:6" ht="22.5">
      <c r="A181" s="123"/>
      <c r="B181" s="127" t="s">
        <v>204</v>
      </c>
      <c r="C181" s="122"/>
      <c r="D181" s="41"/>
      <c r="E181" s="42"/>
      <c r="F181" s="188"/>
    </row>
    <row r="182" spans="1:6">
      <c r="A182" s="133"/>
      <c r="B182" s="137"/>
      <c r="C182" s="135"/>
      <c r="D182" s="45"/>
      <c r="E182" s="46"/>
      <c r="F182" s="190"/>
    </row>
    <row r="183" spans="1:6">
      <c r="A183" s="138" t="s">
        <v>205</v>
      </c>
      <c r="B183" s="139" t="s">
        <v>206</v>
      </c>
      <c r="C183" s="140">
        <v>1</v>
      </c>
      <c r="D183" s="47"/>
      <c r="E183" s="48"/>
      <c r="F183" s="191">
        <f>C183*E183</f>
        <v>0</v>
      </c>
    </row>
    <row r="184" spans="1:6">
      <c r="A184" s="141"/>
      <c r="B184" s="126" t="s">
        <v>177</v>
      </c>
      <c r="C184" s="142"/>
      <c r="D184" s="49"/>
      <c r="E184" s="42"/>
      <c r="F184" s="192"/>
    </row>
    <row r="185" spans="1:6">
      <c r="A185" s="141"/>
      <c r="B185" s="129" t="s">
        <v>178</v>
      </c>
      <c r="C185" s="142"/>
      <c r="D185" s="49"/>
      <c r="E185" s="42"/>
      <c r="F185" s="192"/>
    </row>
    <row r="186" spans="1:6">
      <c r="A186" s="141"/>
      <c r="B186" s="127" t="s">
        <v>179</v>
      </c>
      <c r="C186" s="142"/>
      <c r="D186" s="49"/>
      <c r="E186" s="42"/>
      <c r="F186" s="192"/>
    </row>
    <row r="187" spans="1:6">
      <c r="A187" s="141"/>
      <c r="B187" s="127" t="s">
        <v>180</v>
      </c>
      <c r="C187" s="142"/>
      <c r="D187" s="49"/>
      <c r="E187" s="42"/>
      <c r="F187" s="192"/>
    </row>
    <row r="188" spans="1:6">
      <c r="A188" s="141"/>
      <c r="B188" s="134" t="s">
        <v>193</v>
      </c>
      <c r="C188" s="142"/>
      <c r="D188" s="49"/>
      <c r="E188" s="42"/>
      <c r="F188" s="192"/>
    </row>
    <row r="189" spans="1:6">
      <c r="A189" s="141"/>
      <c r="B189" s="134" t="s">
        <v>194</v>
      </c>
      <c r="C189" s="142"/>
      <c r="D189" s="49"/>
      <c r="E189" s="42"/>
      <c r="F189" s="192"/>
    </row>
    <row r="190" spans="1:6">
      <c r="A190" s="141"/>
      <c r="B190" s="143" t="s">
        <v>207</v>
      </c>
      <c r="C190" s="142"/>
      <c r="D190" s="49"/>
      <c r="E190" s="42"/>
      <c r="F190" s="192"/>
    </row>
    <row r="191" spans="1:6">
      <c r="A191" s="141"/>
      <c r="B191" s="143" t="s">
        <v>208</v>
      </c>
      <c r="C191" s="142"/>
      <c r="D191" s="49"/>
      <c r="E191" s="42"/>
      <c r="F191" s="192"/>
    </row>
    <row r="192" spans="1:6">
      <c r="A192" s="141"/>
      <c r="B192" s="143" t="s">
        <v>209</v>
      </c>
      <c r="C192" s="142"/>
      <c r="D192" s="49"/>
      <c r="E192" s="42"/>
      <c r="F192" s="192"/>
    </row>
    <row r="193" spans="1:6">
      <c r="A193" s="141"/>
      <c r="B193" s="143" t="s">
        <v>210</v>
      </c>
      <c r="C193" s="142"/>
      <c r="D193" s="49"/>
      <c r="E193" s="42"/>
      <c r="F193" s="192"/>
    </row>
    <row r="194" spans="1:6">
      <c r="A194" s="141"/>
      <c r="B194" s="143" t="s">
        <v>211</v>
      </c>
      <c r="C194" s="142"/>
      <c r="D194" s="49"/>
      <c r="E194" s="42"/>
      <c r="F194" s="192"/>
    </row>
    <row r="195" spans="1:6">
      <c r="A195" s="133"/>
      <c r="B195" s="126"/>
      <c r="C195" s="135"/>
      <c r="D195" s="45"/>
      <c r="E195" s="46"/>
      <c r="F195" s="190"/>
    </row>
    <row r="196" spans="1:6">
      <c r="A196" s="116" t="s">
        <v>4</v>
      </c>
      <c r="B196" s="117" t="s">
        <v>212</v>
      </c>
      <c r="C196" s="118"/>
      <c r="D196" s="50"/>
      <c r="E196" s="40"/>
      <c r="F196" s="193"/>
    </row>
    <row r="197" spans="1:6">
      <c r="A197" s="144"/>
      <c r="B197" s="145" t="s">
        <v>213</v>
      </c>
      <c r="C197" s="135"/>
      <c r="D197" s="51"/>
      <c r="E197" s="52"/>
      <c r="F197" s="194"/>
    </row>
    <row r="198" spans="1:6">
      <c r="A198" s="144"/>
      <c r="B198" s="125" t="s">
        <v>214</v>
      </c>
      <c r="C198" s="135"/>
      <c r="D198" s="51"/>
      <c r="E198" s="52"/>
      <c r="F198" s="194"/>
    </row>
    <row r="199" spans="1:6">
      <c r="A199" s="146"/>
      <c r="B199" s="147" t="s">
        <v>215</v>
      </c>
      <c r="C199" s="148"/>
      <c r="D199" s="45"/>
      <c r="E199" s="46"/>
      <c r="F199" s="190"/>
    </row>
    <row r="200" spans="1:6">
      <c r="A200" s="146"/>
      <c r="B200" s="149" t="s">
        <v>216</v>
      </c>
      <c r="C200" s="148"/>
      <c r="D200" s="45"/>
      <c r="E200" s="46"/>
      <c r="F200" s="190"/>
    </row>
    <row r="201" spans="1:6">
      <c r="A201" s="146"/>
      <c r="B201" s="150" t="s">
        <v>217</v>
      </c>
      <c r="C201" s="148"/>
      <c r="D201" s="45"/>
      <c r="E201" s="46"/>
      <c r="F201" s="190"/>
    </row>
    <row r="202" spans="1:6">
      <c r="A202" s="146"/>
      <c r="B202" s="147" t="s">
        <v>218</v>
      </c>
      <c r="C202" s="148"/>
      <c r="D202" s="45"/>
      <c r="E202" s="46"/>
      <c r="F202" s="190"/>
    </row>
    <row r="203" spans="1:6">
      <c r="A203" s="146"/>
      <c r="B203" s="149" t="s">
        <v>216</v>
      </c>
      <c r="C203" s="148"/>
      <c r="D203" s="45"/>
      <c r="E203" s="46"/>
      <c r="F203" s="190"/>
    </row>
    <row r="204" spans="1:6">
      <c r="A204" s="146"/>
      <c r="B204" s="151" t="s">
        <v>219</v>
      </c>
      <c r="C204" s="148"/>
      <c r="D204" s="45"/>
      <c r="E204" s="46"/>
      <c r="F204" s="190"/>
    </row>
    <row r="205" spans="1:6">
      <c r="A205" s="146"/>
      <c r="B205" s="151" t="s">
        <v>220</v>
      </c>
      <c r="C205" s="148"/>
      <c r="D205" s="45"/>
      <c r="E205" s="46"/>
      <c r="F205" s="190"/>
    </row>
    <row r="206" spans="1:6">
      <c r="A206" s="144"/>
      <c r="B206" s="125" t="s">
        <v>221</v>
      </c>
      <c r="C206" s="135"/>
      <c r="D206" s="51"/>
      <c r="E206" s="52"/>
      <c r="F206" s="194"/>
    </row>
    <row r="207" spans="1:6">
      <c r="A207" s="144"/>
      <c r="B207" s="152" t="s">
        <v>222</v>
      </c>
      <c r="C207" s="135"/>
      <c r="D207" s="51"/>
      <c r="E207" s="52"/>
      <c r="F207" s="194"/>
    </row>
    <row r="208" spans="1:6">
      <c r="A208" s="144"/>
      <c r="B208" s="152" t="s">
        <v>223</v>
      </c>
      <c r="C208" s="135"/>
      <c r="D208" s="51"/>
      <c r="E208" s="52"/>
      <c r="F208" s="194"/>
    </row>
    <row r="209" spans="1:6">
      <c r="A209" s="144"/>
      <c r="B209" s="152" t="s">
        <v>224</v>
      </c>
      <c r="C209" s="135"/>
      <c r="D209" s="51"/>
      <c r="E209" s="52"/>
      <c r="F209" s="194"/>
    </row>
    <row r="210" spans="1:6">
      <c r="A210" s="144"/>
      <c r="B210" s="153" t="s">
        <v>225</v>
      </c>
      <c r="C210" s="135"/>
      <c r="D210" s="51"/>
      <c r="E210" s="52"/>
      <c r="F210" s="194"/>
    </row>
    <row r="211" spans="1:6">
      <c r="A211" s="144"/>
      <c r="B211" s="152" t="s">
        <v>226</v>
      </c>
      <c r="C211" s="135"/>
      <c r="D211" s="51"/>
      <c r="E211" s="52"/>
      <c r="F211" s="194"/>
    </row>
    <row r="212" spans="1:6">
      <c r="A212" s="144"/>
      <c r="B212" s="152" t="s">
        <v>227</v>
      </c>
      <c r="C212" s="135"/>
      <c r="D212" s="51"/>
      <c r="E212" s="52"/>
      <c r="F212" s="194"/>
    </row>
    <row r="213" spans="1:6">
      <c r="A213" s="144"/>
      <c r="B213" s="153" t="s">
        <v>228</v>
      </c>
      <c r="C213" s="135"/>
      <c r="D213" s="51"/>
      <c r="E213" s="52"/>
      <c r="F213" s="194"/>
    </row>
    <row r="214" spans="1:6">
      <c r="A214" s="144"/>
      <c r="B214" s="153" t="s">
        <v>229</v>
      </c>
      <c r="C214" s="135"/>
      <c r="D214" s="51"/>
      <c r="E214" s="52"/>
      <c r="F214" s="194"/>
    </row>
    <row r="215" spans="1:6">
      <c r="A215" s="144"/>
      <c r="B215" s="153" t="s">
        <v>230</v>
      </c>
      <c r="C215" s="135"/>
      <c r="D215" s="51"/>
      <c r="E215" s="52"/>
      <c r="F215" s="194"/>
    </row>
    <row r="216" spans="1:6">
      <c r="A216" s="144"/>
      <c r="B216" s="154" t="s">
        <v>231</v>
      </c>
      <c r="C216" s="135"/>
      <c r="D216" s="51"/>
      <c r="E216" s="52"/>
      <c r="F216" s="194"/>
    </row>
    <row r="217" spans="1:6">
      <c r="A217" s="144"/>
      <c r="B217" s="126" t="s">
        <v>232</v>
      </c>
      <c r="C217" s="135"/>
      <c r="D217" s="51"/>
      <c r="E217" s="52"/>
      <c r="F217" s="194"/>
    </row>
    <row r="218" spans="1:6">
      <c r="A218" s="144"/>
      <c r="B218" s="153" t="s">
        <v>233</v>
      </c>
      <c r="C218" s="135"/>
      <c r="D218" s="51"/>
      <c r="E218" s="52"/>
      <c r="F218" s="194"/>
    </row>
    <row r="219" spans="1:6">
      <c r="A219" s="144"/>
      <c r="B219" s="152" t="s">
        <v>234</v>
      </c>
      <c r="C219" s="135"/>
      <c r="D219" s="51"/>
      <c r="E219" s="52"/>
      <c r="F219" s="194"/>
    </row>
    <row r="220" spans="1:6">
      <c r="A220" s="144"/>
      <c r="B220" s="153" t="s">
        <v>235</v>
      </c>
      <c r="C220" s="135"/>
      <c r="D220" s="51"/>
      <c r="E220" s="52"/>
      <c r="F220" s="194"/>
    </row>
    <row r="221" spans="1:6">
      <c r="A221" s="144"/>
      <c r="B221" s="152" t="s">
        <v>236</v>
      </c>
      <c r="C221" s="135"/>
      <c r="D221" s="51"/>
      <c r="E221" s="52"/>
      <c r="F221" s="194"/>
    </row>
    <row r="222" spans="1:6">
      <c r="A222" s="144"/>
      <c r="B222" s="153" t="s">
        <v>237</v>
      </c>
      <c r="C222" s="135"/>
      <c r="D222" s="51"/>
      <c r="E222" s="52"/>
      <c r="F222" s="194"/>
    </row>
    <row r="223" spans="1:6">
      <c r="A223" s="144"/>
      <c r="B223" s="154" t="s">
        <v>238</v>
      </c>
      <c r="C223" s="135"/>
      <c r="D223" s="51"/>
      <c r="E223" s="52"/>
      <c r="F223" s="194"/>
    </row>
    <row r="224" spans="1:6">
      <c r="A224" s="146"/>
      <c r="B224" s="149" t="s">
        <v>239</v>
      </c>
      <c r="C224" s="148"/>
      <c r="D224" s="45"/>
      <c r="E224" s="46"/>
      <c r="F224" s="190"/>
    </row>
    <row r="225" spans="1:6">
      <c r="A225" s="146"/>
      <c r="B225" s="149" t="s">
        <v>240</v>
      </c>
      <c r="C225" s="148"/>
      <c r="D225" s="45"/>
      <c r="E225" s="46"/>
      <c r="F225" s="190"/>
    </row>
    <row r="226" spans="1:6">
      <c r="A226" s="144"/>
      <c r="B226" s="152" t="s">
        <v>241</v>
      </c>
      <c r="C226" s="135"/>
      <c r="D226" s="51"/>
      <c r="E226" s="52"/>
      <c r="F226" s="194"/>
    </row>
    <row r="227" spans="1:6">
      <c r="A227" s="144"/>
      <c r="B227" s="154" t="s">
        <v>242</v>
      </c>
      <c r="C227" s="135"/>
      <c r="D227" s="51"/>
      <c r="E227" s="52"/>
      <c r="F227" s="194"/>
    </row>
    <row r="228" spans="1:6">
      <c r="A228" s="144"/>
      <c r="B228" s="152" t="s">
        <v>243</v>
      </c>
      <c r="C228" s="135"/>
      <c r="D228" s="51"/>
      <c r="E228" s="52"/>
      <c r="F228" s="194"/>
    </row>
    <row r="229" spans="1:6">
      <c r="A229" s="144"/>
      <c r="B229" s="153" t="s">
        <v>244</v>
      </c>
      <c r="C229" s="135"/>
      <c r="D229" s="51"/>
      <c r="E229" s="52"/>
      <c r="F229" s="194"/>
    </row>
    <row r="230" spans="1:6">
      <c r="A230" s="144"/>
      <c r="B230" s="152" t="s">
        <v>245</v>
      </c>
      <c r="C230" s="135"/>
      <c r="D230" s="51"/>
      <c r="E230" s="52"/>
      <c r="F230" s="194"/>
    </row>
    <row r="231" spans="1:6">
      <c r="A231" s="144"/>
      <c r="B231" s="124" t="s">
        <v>246</v>
      </c>
      <c r="C231" s="135"/>
      <c r="D231" s="51"/>
      <c r="E231" s="52"/>
      <c r="F231" s="194"/>
    </row>
    <row r="232" spans="1:6">
      <c r="A232" s="144"/>
      <c r="B232" s="154" t="s">
        <v>247</v>
      </c>
      <c r="C232" s="135"/>
      <c r="D232" s="51"/>
      <c r="E232" s="52"/>
      <c r="F232" s="194"/>
    </row>
    <row r="233" spans="1:6">
      <c r="A233" s="144"/>
      <c r="B233" s="152" t="s">
        <v>248</v>
      </c>
      <c r="C233" s="135"/>
      <c r="D233" s="51"/>
      <c r="E233" s="52"/>
      <c r="F233" s="194"/>
    </row>
    <row r="234" spans="1:6">
      <c r="A234" s="144"/>
      <c r="B234" s="153" t="s">
        <v>249</v>
      </c>
      <c r="C234" s="135"/>
      <c r="D234" s="51"/>
      <c r="E234" s="52"/>
      <c r="F234" s="194"/>
    </row>
    <row r="235" spans="1:6">
      <c r="A235" s="146"/>
      <c r="B235" s="155" t="s">
        <v>250</v>
      </c>
      <c r="C235" s="148"/>
      <c r="D235" s="53"/>
      <c r="E235" s="54"/>
      <c r="F235" s="195"/>
    </row>
    <row r="236" spans="1:6">
      <c r="A236" s="146"/>
      <c r="B236" s="156" t="s">
        <v>251</v>
      </c>
      <c r="C236" s="148"/>
      <c r="D236" s="53"/>
      <c r="E236" s="54"/>
      <c r="F236" s="195"/>
    </row>
    <row r="237" spans="1:6">
      <c r="A237" s="146"/>
      <c r="B237" s="150" t="s">
        <v>252</v>
      </c>
      <c r="C237" s="148"/>
      <c r="D237" s="53"/>
      <c r="E237" s="54"/>
      <c r="F237" s="195"/>
    </row>
    <row r="238" spans="1:6">
      <c r="A238" s="146"/>
      <c r="B238" s="149" t="s">
        <v>253</v>
      </c>
      <c r="C238" s="148"/>
      <c r="D238" s="53"/>
      <c r="E238" s="54"/>
      <c r="F238" s="195"/>
    </row>
    <row r="239" spans="1:6">
      <c r="A239" s="146"/>
      <c r="B239" s="149" t="s">
        <v>254</v>
      </c>
      <c r="C239" s="148"/>
      <c r="D239" s="53"/>
      <c r="E239" s="54"/>
      <c r="F239" s="195"/>
    </row>
    <row r="240" spans="1:6">
      <c r="A240" s="146"/>
      <c r="B240" s="149" t="s">
        <v>255</v>
      </c>
      <c r="C240" s="148"/>
      <c r="D240" s="53"/>
      <c r="E240" s="54"/>
      <c r="F240" s="195"/>
    </row>
    <row r="241" spans="1:6">
      <c r="A241" s="146"/>
      <c r="B241" s="149" t="s">
        <v>256</v>
      </c>
      <c r="C241" s="148"/>
      <c r="D241" s="53"/>
      <c r="E241" s="54"/>
      <c r="F241" s="195"/>
    </row>
    <row r="242" spans="1:6">
      <c r="A242" s="146"/>
      <c r="B242" s="157" t="s">
        <v>257</v>
      </c>
      <c r="C242" s="148"/>
      <c r="D242" s="53"/>
      <c r="E242" s="54"/>
      <c r="F242" s="195"/>
    </row>
    <row r="243" spans="1:6">
      <c r="A243" s="146"/>
      <c r="B243" s="149" t="s">
        <v>258</v>
      </c>
      <c r="C243" s="148"/>
      <c r="D243" s="53"/>
      <c r="E243" s="54"/>
      <c r="F243" s="195"/>
    </row>
    <row r="244" spans="1:6">
      <c r="A244" s="146"/>
      <c r="B244" s="157" t="s">
        <v>259</v>
      </c>
      <c r="C244" s="148"/>
      <c r="D244" s="53"/>
      <c r="E244" s="54"/>
      <c r="F244" s="195"/>
    </row>
    <row r="245" spans="1:6">
      <c r="A245" s="146"/>
      <c r="B245" s="149" t="s">
        <v>260</v>
      </c>
      <c r="C245" s="148"/>
      <c r="D245" s="53"/>
      <c r="E245" s="54"/>
      <c r="F245" s="195"/>
    </row>
    <row r="246" spans="1:6">
      <c r="A246" s="146"/>
      <c r="B246" s="149" t="s">
        <v>261</v>
      </c>
      <c r="C246" s="148"/>
      <c r="D246" s="53"/>
      <c r="E246" s="54"/>
      <c r="F246" s="195"/>
    </row>
    <row r="247" spans="1:6">
      <c r="A247" s="146"/>
      <c r="B247" s="147" t="s">
        <v>262</v>
      </c>
      <c r="C247" s="148"/>
      <c r="D247" s="53"/>
      <c r="E247" s="54"/>
      <c r="F247" s="195"/>
    </row>
    <row r="248" spans="1:6">
      <c r="A248" s="146"/>
      <c r="B248" s="156" t="s">
        <v>263</v>
      </c>
      <c r="C248" s="148"/>
      <c r="D248" s="53"/>
      <c r="E248" s="54"/>
      <c r="F248" s="195"/>
    </row>
    <row r="249" spans="1:6">
      <c r="A249" s="144"/>
      <c r="B249" s="154" t="s">
        <v>264</v>
      </c>
      <c r="C249" s="135"/>
      <c r="D249" s="51"/>
      <c r="E249" s="52"/>
      <c r="F249" s="194"/>
    </row>
    <row r="250" spans="1:6">
      <c r="A250" s="144"/>
      <c r="B250" s="152" t="s">
        <v>265</v>
      </c>
      <c r="C250" s="135"/>
      <c r="D250" s="51"/>
      <c r="E250" s="52"/>
      <c r="F250" s="194"/>
    </row>
    <row r="251" spans="1:6">
      <c r="A251" s="144"/>
      <c r="B251" s="153" t="s">
        <v>266</v>
      </c>
      <c r="C251" s="135"/>
      <c r="D251" s="51"/>
      <c r="E251" s="52"/>
      <c r="F251" s="194"/>
    </row>
    <row r="252" spans="1:6">
      <c r="A252" s="144"/>
      <c r="B252" s="152" t="s">
        <v>267</v>
      </c>
      <c r="C252" s="135"/>
      <c r="D252" s="51"/>
      <c r="E252" s="52"/>
      <c r="F252" s="194"/>
    </row>
    <row r="253" spans="1:6">
      <c r="A253" s="144"/>
      <c r="B253" s="125" t="s">
        <v>268</v>
      </c>
      <c r="C253" s="135"/>
      <c r="D253" s="51"/>
      <c r="E253" s="52"/>
      <c r="F253" s="194"/>
    </row>
    <row r="254" spans="1:6">
      <c r="A254" s="144"/>
      <c r="B254" s="126" t="s">
        <v>269</v>
      </c>
      <c r="C254" s="135"/>
      <c r="D254" s="51"/>
      <c r="E254" s="52"/>
      <c r="F254" s="194"/>
    </row>
    <row r="255" spans="1:6">
      <c r="A255" s="144"/>
      <c r="B255" s="124" t="s">
        <v>270</v>
      </c>
      <c r="C255" s="135"/>
      <c r="D255" s="51"/>
      <c r="E255" s="52"/>
      <c r="F255" s="194"/>
    </row>
    <row r="256" spans="1:6">
      <c r="A256" s="144"/>
      <c r="B256" s="126" t="s">
        <v>271</v>
      </c>
      <c r="C256" s="135"/>
      <c r="D256" s="51"/>
      <c r="E256" s="52"/>
      <c r="F256" s="194"/>
    </row>
    <row r="257" spans="1:6">
      <c r="A257" s="144"/>
      <c r="B257" s="124" t="s">
        <v>272</v>
      </c>
      <c r="C257" s="135"/>
      <c r="D257" s="51"/>
      <c r="E257" s="52"/>
      <c r="F257" s="194"/>
    </row>
    <row r="258" spans="1:6">
      <c r="A258" s="146"/>
      <c r="B258" s="158"/>
      <c r="C258" s="148"/>
      <c r="D258" s="45"/>
      <c r="E258" s="46"/>
      <c r="F258" s="190"/>
    </row>
    <row r="259" spans="1:6" ht="22.5">
      <c r="A259" s="125" t="s">
        <v>273</v>
      </c>
      <c r="B259" s="159" t="s">
        <v>274</v>
      </c>
      <c r="C259" s="135"/>
      <c r="D259" s="55"/>
      <c r="E259" s="56"/>
      <c r="F259" s="196"/>
    </row>
    <row r="260" spans="1:6">
      <c r="A260" s="146"/>
      <c r="B260" s="158"/>
      <c r="C260" s="148"/>
      <c r="D260" s="45"/>
      <c r="E260" s="46"/>
      <c r="F260" s="190"/>
    </row>
    <row r="261" spans="1:6" ht="22.5">
      <c r="A261" s="160" t="s">
        <v>275</v>
      </c>
      <c r="B261" s="161" t="s">
        <v>276</v>
      </c>
      <c r="C261" s="132">
        <v>2</v>
      </c>
      <c r="D261" s="43"/>
      <c r="E261" s="44"/>
      <c r="F261" s="189">
        <f>C261*E261</f>
        <v>0</v>
      </c>
    </row>
    <row r="262" spans="1:6">
      <c r="A262" s="133"/>
      <c r="B262" s="134" t="s">
        <v>193</v>
      </c>
      <c r="C262" s="135"/>
      <c r="D262" s="45"/>
      <c r="E262" s="46"/>
      <c r="F262" s="190"/>
    </row>
    <row r="263" spans="1:6">
      <c r="A263" s="133"/>
      <c r="B263" s="129" t="s">
        <v>194</v>
      </c>
      <c r="C263" s="135"/>
      <c r="D263" s="1"/>
      <c r="E263" s="46"/>
      <c r="F263" s="190"/>
    </row>
    <row r="264" spans="1:6">
      <c r="A264" s="133"/>
      <c r="B264" s="126" t="s">
        <v>277</v>
      </c>
      <c r="C264" s="135"/>
      <c r="D264" s="45"/>
      <c r="E264" s="46"/>
      <c r="F264" s="190"/>
    </row>
    <row r="265" spans="1:6">
      <c r="A265" s="133"/>
      <c r="B265" s="127" t="s">
        <v>278</v>
      </c>
      <c r="C265" s="135"/>
      <c r="D265" s="45"/>
      <c r="E265" s="46"/>
      <c r="F265" s="190"/>
    </row>
    <row r="266" spans="1:6">
      <c r="A266" s="133"/>
      <c r="B266" s="126" t="s">
        <v>279</v>
      </c>
      <c r="C266" s="135"/>
      <c r="D266" s="45"/>
      <c r="E266" s="46"/>
      <c r="F266" s="190"/>
    </row>
    <row r="267" spans="1:6">
      <c r="A267" s="133"/>
      <c r="B267" s="126" t="s">
        <v>280</v>
      </c>
      <c r="C267" s="135"/>
      <c r="D267" s="45"/>
      <c r="E267" s="46"/>
      <c r="F267" s="190"/>
    </row>
    <row r="268" spans="1:6">
      <c r="A268" s="133"/>
      <c r="B268" s="126" t="s">
        <v>281</v>
      </c>
      <c r="C268" s="135"/>
      <c r="D268" s="45"/>
      <c r="E268" s="46"/>
      <c r="F268" s="190"/>
    </row>
    <row r="269" spans="1:6">
      <c r="A269" s="133"/>
      <c r="B269" s="127" t="s">
        <v>282</v>
      </c>
      <c r="C269" s="135"/>
      <c r="D269" s="45"/>
      <c r="E269" s="46"/>
      <c r="F269" s="190"/>
    </row>
    <row r="270" spans="1:6">
      <c r="A270" s="133"/>
      <c r="B270" s="127" t="s">
        <v>283</v>
      </c>
      <c r="C270" s="135"/>
      <c r="D270" s="45"/>
      <c r="E270" s="46"/>
      <c r="F270" s="190"/>
    </row>
    <row r="271" spans="1:6">
      <c r="A271" s="146"/>
      <c r="B271" s="158"/>
      <c r="C271" s="148"/>
      <c r="D271" s="45"/>
      <c r="E271" s="46"/>
      <c r="F271" s="190"/>
    </row>
    <row r="272" spans="1:6">
      <c r="A272" s="162" t="s">
        <v>8</v>
      </c>
      <c r="B272" s="163" t="s">
        <v>9</v>
      </c>
      <c r="C272" s="118"/>
      <c r="D272" s="37"/>
      <c r="E272" s="38"/>
      <c r="F272" s="186"/>
    </row>
    <row r="273" spans="1:6">
      <c r="A273" s="164"/>
      <c r="B273" s="165" t="s">
        <v>284</v>
      </c>
      <c r="C273" s="135"/>
      <c r="D273" s="53"/>
      <c r="E273" s="54"/>
      <c r="F273" s="195"/>
    </row>
    <row r="274" spans="1:6">
      <c r="A274" s="164"/>
      <c r="B274" s="127" t="s">
        <v>285</v>
      </c>
      <c r="C274" s="135"/>
      <c r="D274" s="53"/>
      <c r="E274" s="54"/>
      <c r="F274" s="195"/>
    </row>
    <row r="275" spans="1:6">
      <c r="A275" s="164"/>
      <c r="B275" s="129" t="s">
        <v>286</v>
      </c>
      <c r="C275" s="135"/>
      <c r="D275" s="53"/>
      <c r="E275" s="54"/>
      <c r="F275" s="195"/>
    </row>
    <row r="276" spans="1:6">
      <c r="A276" s="164"/>
      <c r="B276" s="126" t="s">
        <v>287</v>
      </c>
      <c r="C276" s="135"/>
      <c r="D276" s="53"/>
      <c r="E276" s="54"/>
      <c r="F276" s="195"/>
    </row>
    <row r="277" spans="1:6">
      <c r="A277" s="164"/>
      <c r="B277" s="166" t="s">
        <v>288</v>
      </c>
      <c r="C277" s="135"/>
      <c r="D277" s="53"/>
      <c r="E277" s="54"/>
      <c r="F277" s="195"/>
    </row>
    <row r="278" spans="1:6">
      <c r="A278" s="164"/>
      <c r="B278" s="166" t="s">
        <v>289</v>
      </c>
      <c r="C278" s="135"/>
      <c r="D278" s="53"/>
      <c r="E278" s="54"/>
      <c r="F278" s="195"/>
    </row>
    <row r="279" spans="1:6">
      <c r="A279" s="164"/>
      <c r="B279" s="166" t="s">
        <v>290</v>
      </c>
      <c r="C279" s="135"/>
      <c r="D279" s="53"/>
      <c r="E279" s="54"/>
      <c r="F279" s="195"/>
    </row>
    <row r="280" spans="1:6">
      <c r="A280" s="164"/>
      <c r="B280" s="166" t="s">
        <v>291</v>
      </c>
      <c r="C280" s="135"/>
      <c r="D280" s="53"/>
      <c r="E280" s="54"/>
      <c r="F280" s="195"/>
    </row>
    <row r="281" spans="1:6">
      <c r="A281" s="164"/>
      <c r="B281" s="127" t="s">
        <v>292</v>
      </c>
      <c r="C281" s="135"/>
      <c r="D281" s="53"/>
      <c r="E281" s="54"/>
      <c r="F281" s="195"/>
    </row>
    <row r="282" spans="1:6">
      <c r="A282" s="164"/>
      <c r="B282" s="129" t="s">
        <v>293</v>
      </c>
      <c r="C282" s="135"/>
      <c r="D282" s="53"/>
      <c r="E282" s="54"/>
      <c r="F282" s="195"/>
    </row>
    <row r="283" spans="1:6">
      <c r="A283" s="164"/>
      <c r="B283" s="127" t="s">
        <v>294</v>
      </c>
      <c r="C283" s="135"/>
      <c r="D283" s="53"/>
      <c r="E283" s="54"/>
      <c r="F283" s="195"/>
    </row>
    <row r="284" spans="1:6">
      <c r="A284" s="164"/>
      <c r="B284" s="166" t="s">
        <v>295</v>
      </c>
      <c r="C284" s="135"/>
      <c r="D284" s="53"/>
      <c r="E284" s="54"/>
      <c r="F284" s="195"/>
    </row>
    <row r="285" spans="1:6">
      <c r="A285" s="167"/>
      <c r="B285" s="168"/>
      <c r="C285" s="169"/>
      <c r="D285" s="57"/>
      <c r="E285" s="58"/>
      <c r="F285" s="197"/>
    </row>
    <row r="286" spans="1:6">
      <c r="A286" s="130" t="s">
        <v>296</v>
      </c>
      <c r="B286" s="170" t="s">
        <v>297</v>
      </c>
      <c r="C286" s="132">
        <v>2</v>
      </c>
      <c r="D286" s="59"/>
      <c r="E286" s="44"/>
      <c r="F286" s="189">
        <f>C286*E286</f>
        <v>0</v>
      </c>
    </row>
    <row r="287" spans="1:6">
      <c r="A287" s="133"/>
      <c r="B287" s="134" t="s">
        <v>193</v>
      </c>
      <c r="C287" s="135"/>
      <c r="D287" s="53"/>
      <c r="E287" s="54"/>
      <c r="F287" s="195"/>
    </row>
    <row r="288" spans="1:6">
      <c r="A288" s="133"/>
      <c r="B288" s="124" t="s">
        <v>298</v>
      </c>
      <c r="C288" s="135"/>
      <c r="D288" s="53"/>
      <c r="E288" s="54"/>
      <c r="F288" s="195"/>
    </row>
    <row r="289" spans="1:6">
      <c r="A289" s="133"/>
      <c r="B289" s="126" t="s">
        <v>299</v>
      </c>
      <c r="C289" s="135"/>
      <c r="D289" s="53"/>
      <c r="E289" s="54"/>
      <c r="F289" s="195"/>
    </row>
    <row r="290" spans="1:6">
      <c r="A290" s="133"/>
      <c r="B290" s="124" t="s">
        <v>300</v>
      </c>
      <c r="C290" s="135"/>
      <c r="D290" s="53"/>
      <c r="E290" s="54"/>
      <c r="F290" s="195"/>
    </row>
    <row r="291" spans="1:6">
      <c r="A291" s="133"/>
      <c r="B291" s="126" t="s">
        <v>301</v>
      </c>
      <c r="C291" s="135"/>
      <c r="D291" s="53"/>
      <c r="E291" s="54"/>
      <c r="F291" s="195"/>
    </row>
    <row r="292" spans="1:6">
      <c r="A292" s="133"/>
      <c r="B292" s="126" t="s">
        <v>302</v>
      </c>
      <c r="C292" s="135"/>
      <c r="D292" s="53"/>
      <c r="E292" s="54"/>
      <c r="F292" s="195"/>
    </row>
    <row r="293" spans="1:6">
      <c r="A293" s="133"/>
      <c r="B293" s="126" t="s">
        <v>303</v>
      </c>
      <c r="C293" s="135"/>
      <c r="D293" s="53"/>
      <c r="E293" s="54"/>
      <c r="F293" s="195"/>
    </row>
    <row r="294" spans="1:6">
      <c r="A294" s="133"/>
      <c r="B294" s="126" t="s">
        <v>304</v>
      </c>
      <c r="C294" s="135"/>
      <c r="D294" s="53"/>
      <c r="E294" s="54"/>
      <c r="F294" s="195"/>
    </row>
    <row r="295" spans="1:6">
      <c r="A295" s="133"/>
      <c r="B295" s="126" t="s">
        <v>305</v>
      </c>
      <c r="C295" s="135"/>
      <c r="D295" s="53"/>
      <c r="E295" s="54"/>
      <c r="F295" s="195"/>
    </row>
    <row r="296" spans="1:6">
      <c r="A296" s="133"/>
      <c r="B296" s="126" t="s">
        <v>306</v>
      </c>
      <c r="C296" s="135"/>
      <c r="D296" s="53"/>
      <c r="E296" s="54"/>
      <c r="F296" s="195"/>
    </row>
    <row r="297" spans="1:6">
      <c r="A297" s="133"/>
      <c r="B297" s="126" t="s">
        <v>307</v>
      </c>
      <c r="C297" s="135"/>
      <c r="D297" s="53"/>
      <c r="E297" s="54"/>
      <c r="F297" s="195"/>
    </row>
    <row r="298" spans="1:6">
      <c r="A298" s="133"/>
      <c r="B298" s="126" t="s">
        <v>308</v>
      </c>
      <c r="C298" s="135"/>
      <c r="D298" s="53"/>
      <c r="E298" s="54"/>
      <c r="F298" s="195"/>
    </row>
    <row r="299" spans="1:6">
      <c r="A299" s="133"/>
      <c r="B299" s="126" t="s">
        <v>309</v>
      </c>
      <c r="C299" s="135"/>
      <c r="D299" s="53"/>
      <c r="E299" s="54"/>
      <c r="F299" s="195"/>
    </row>
    <row r="300" spans="1:6">
      <c r="A300" s="133"/>
      <c r="B300" s="126" t="s">
        <v>310</v>
      </c>
      <c r="C300" s="135"/>
      <c r="D300" s="53"/>
      <c r="E300" s="54"/>
      <c r="F300" s="195"/>
    </row>
    <row r="301" spans="1:6">
      <c r="A301" s="171"/>
      <c r="B301" s="172" t="s">
        <v>311</v>
      </c>
      <c r="C301" s="173"/>
      <c r="D301" s="60"/>
      <c r="E301" s="61"/>
      <c r="F301" s="198"/>
    </row>
    <row r="302" spans="1:6">
      <c r="A302" s="174"/>
      <c r="B302" s="175"/>
      <c r="C302" s="174"/>
      <c r="D302" s="29"/>
      <c r="E302" s="27"/>
      <c r="F302" s="199"/>
    </row>
    <row r="303" spans="1:6">
      <c r="A303" s="174"/>
      <c r="B303" s="175"/>
      <c r="C303" s="174"/>
      <c r="D303" s="29"/>
      <c r="E303" s="27"/>
      <c r="F303" s="199"/>
    </row>
    <row r="304" spans="1:6">
      <c r="A304" s="176"/>
      <c r="B304" s="177"/>
      <c r="C304" s="176"/>
      <c r="D304" s="62" t="s">
        <v>155</v>
      </c>
      <c r="E304" s="63"/>
      <c r="F304" s="200">
        <f>SUM(F129:F302)</f>
        <v>0</v>
      </c>
    </row>
  </sheetData>
  <sheetProtection password="E982"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PRED_IN GO DELA</vt:lpstr>
      <vt:lpstr>elektro_rekapitulacija</vt:lpstr>
      <vt:lpstr>Splošno</vt:lpstr>
      <vt:lpstr>Razsvetljava</vt:lpstr>
      <vt:lpstr>Varnostna razsv</vt:lpstr>
      <vt:lpstr>instalacijski mat.</vt:lpstr>
      <vt:lpstr>stikalni bloki</vt:lpstr>
      <vt:lpstr>ETK</vt:lpstr>
      <vt:lpstr>demontaza</vt:lpstr>
      <vt:lpstr>dokumentacija</vt:lpstr>
      <vt:lpstr>strojne_rekapitulacija</vt:lpstr>
      <vt:lpstr>UVOD</vt:lpstr>
      <vt:lpstr>Plinski sterilizatorji</vt:lpstr>
      <vt:lpstr>SI_splošno</vt:lpstr>
      <vt:lpstr>Oprema-POHISTVO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Dodig Trajkovic</dc:creator>
  <cp:lastModifiedBy>up-113</cp:lastModifiedBy>
  <dcterms:created xsi:type="dcterms:W3CDTF">2025-09-01T07:37:24Z</dcterms:created>
  <dcterms:modified xsi:type="dcterms:W3CDTF">2025-09-01T08:51:08Z</dcterms:modified>
</cp:coreProperties>
</file>